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defaultThemeVersion="166925"/>
  <mc:AlternateContent xmlns:mc="http://schemas.openxmlformats.org/markup-compatibility/2006">
    <mc:Choice Requires="x15">
      <x15ac:absPath xmlns:x15ac="http://schemas.microsoft.com/office/spreadsheetml/2010/11/ac" url="https://ukcares.sharepoint.com/Office 365 R Drive/08. Audit templates and forms/07. Quarterly Returns/"/>
    </mc:Choice>
  </mc:AlternateContent>
  <xr:revisionPtr revIDLastSave="19" documentId="8_{103F347E-E886-49A9-B86C-DCCB2ADE38FA}" xr6:coauthVersionLast="47" xr6:coauthVersionMax="47" xr10:uidLastSave="{94682243-E82B-471C-9955-A027E7AA8FC5}"/>
  <bookViews>
    <workbookView xWindow="390" yWindow="390" windowWidth="22170" windowHeight="14955" firstSheet="3" activeTab="3" xr2:uid="{00000000-000D-0000-FFFF-FFFF00000000}"/>
  </bookViews>
  <sheets>
    <sheet name="Validation" sheetId="20" state="hidden" r:id="rId1"/>
    <sheet name="SUMMARY" sheetId="25" state="veryHidden" r:id="rId2"/>
    <sheet name="Amendments" sheetId="28" state="veryHidden" r:id="rId3"/>
    <sheet name="Client Information" sheetId="19" r:id="rId4"/>
    <sheet name="Guidance" sheetId="24" r:id="rId5"/>
    <sheet name="Customer Complaints" sheetId="4" r:id="rId6"/>
    <sheet name="BS4449 (1)" sheetId="21" r:id="rId7"/>
    <sheet name="BS4449 (2)" sheetId="29" r:id="rId8"/>
    <sheet name="BS4449 (3)" sheetId="30" r:id="rId9"/>
    <sheet name="BS4482 (1)" sheetId="12" r:id="rId10"/>
    <sheet name="ISO 14654" sheetId="17" state="veryHidden" r:id="rId11"/>
    <sheet name="BS4482 (2)" sheetId="31" r:id="rId12"/>
    <sheet name="BS4482 (3)" sheetId="32" r:id="rId13"/>
    <sheet name="BS6744 (1)" sheetId="22" r:id="rId14"/>
    <sheet name="BS6744 (2)" sheetId="33" r:id="rId15"/>
    <sheet name="BS6744 (3)" sheetId="34" r:id="rId16"/>
    <sheet name="ASTM psi (1)" sheetId="18" r:id="rId17"/>
    <sheet name="ASTM MPa(1)" sheetId="23" r:id="rId18"/>
    <sheet name="SS560 (1)" sheetId="27" r:id="rId19"/>
    <sheet name="SS560 (2)" sheetId="35" r:id="rId20"/>
    <sheet name="BS5896 (1)" sheetId="15" r:id="rId21"/>
    <sheet name="BS5896 (2)" sheetId="36" r:id="rId22"/>
    <sheet name="ASNZS4672 (1)" sheetId="16" state="veryHidden" r:id="rId23"/>
    <sheet name="END" sheetId="26" state="hidden" r:id="rId24"/>
  </sheets>
  <definedNames>
    <definedName name="A615_A615M">Validation!$AX$4:$AX$8</definedName>
    <definedName name="A706_A706M">Validation!$AY$4:$AY$5</definedName>
    <definedName name="BS_4482">Validation!$X$3:$X$4</definedName>
    <definedName name="BS4449_1997">Validation!$G$4:$G$6</definedName>
    <definedName name="BS4449_2005">Validation!$E$4:$E$6</definedName>
    <definedName name="BS4482_1985">Validation!$AB$4</definedName>
    <definedName name="BS4482_2005">Validation!$Z$4:$Z$6</definedName>
    <definedName name="BS6744_2001">Validation!$AT$4:$AT$6</definedName>
    <definedName name="BS6744_2016">Validation!$AS$4</definedName>
    <definedName name="BS6744_All">Validation!$AQ$3:$AQ$4</definedName>
    <definedName name="Form">Validation!$BR$4:$BR$5</definedName>
    <definedName name="GRADE">Validation!$C$3:$C$4</definedName>
    <definedName name="_xlnm.Print_Area" localSheetId="22">'ASNZS4672 (1)'!$A$1:$H$46</definedName>
    <definedName name="_xlnm.Print_Area" localSheetId="17">'ASTM MPa(1)'!$A$1:$H$57</definedName>
    <definedName name="_xlnm.Print_Area" localSheetId="16">'ASTM psi (1)'!$A$1:$H$57</definedName>
    <definedName name="_xlnm.Print_Area" localSheetId="6">'BS4449 (1)'!$A$1:$H$107</definedName>
    <definedName name="_xlnm.Print_Area" localSheetId="7">'BS4449 (2)'!$A$1:$H$107</definedName>
    <definedName name="_xlnm.Print_Area" localSheetId="8">'BS4449 (3)'!$A$1:$H$107</definedName>
    <definedName name="_xlnm.Print_Area" localSheetId="9">'BS4482 (1)'!$A$1:$H$82</definedName>
    <definedName name="_xlnm.Print_Area" localSheetId="11">'BS4482 (2)'!$A$1:$H$82</definedName>
    <definedName name="_xlnm.Print_Area" localSheetId="12">'BS4482 (3)'!$A$1:$H$82</definedName>
    <definedName name="_xlnm.Print_Area" localSheetId="20">'BS5896 (1)'!$A$1:$H$57</definedName>
    <definedName name="_xlnm.Print_Area" localSheetId="21">'BS5896 (2)'!$A$1:$H$57</definedName>
    <definedName name="_xlnm.Print_Area" localSheetId="13">'BS6744 (1)'!$A$1:$H$33</definedName>
    <definedName name="_xlnm.Print_Area" localSheetId="14">'BS6744 (2)'!$A$1:$H$33</definedName>
    <definedName name="_xlnm.Print_Area" localSheetId="15">'BS6744 (3)'!$A$1:$H$33</definedName>
    <definedName name="_xlnm.Print_Area" localSheetId="5">'Customer Complaints'!$A$1:$I$61</definedName>
    <definedName name="_xlnm.Print_Area" localSheetId="4">Guidance!$A$1:$F$32</definedName>
    <definedName name="_xlnm.Print_Area" localSheetId="18">'SS560 (1)'!$A$1:$H$83</definedName>
    <definedName name="_xlnm.Print_Area" localSheetId="19">'SS560 (2)'!$A$1:$H$83</definedName>
    <definedName name="SS560_2016">Validation!$DD$4:$DD$9</definedName>
    <definedName name="Strand">Validation!$BT$4:$BT$9</definedName>
    <definedName name="Wire">Validation!$BS$4:$BS$8</definedName>
    <definedName name="YEAR">Validation!$C$3:$C$4</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7" i="36" l="1"/>
  <c r="G57" i="36" s="1"/>
  <c r="I57" i="36" s="1"/>
  <c r="E56" i="36"/>
  <c r="G56" i="36" s="1"/>
  <c r="I56" i="36" s="1"/>
  <c r="E55" i="36"/>
  <c r="G55" i="36" s="1"/>
  <c r="E54" i="36"/>
  <c r="G54" i="36" s="1"/>
  <c r="E53" i="36"/>
  <c r="G53" i="36" s="1"/>
  <c r="E52" i="36"/>
  <c r="G52" i="36" s="1"/>
  <c r="I52" i="36" s="1"/>
  <c r="E51" i="36"/>
  <c r="G51" i="36" s="1"/>
  <c r="E50" i="36"/>
  <c r="G50" i="36" s="1"/>
  <c r="I50" i="36" s="1"/>
  <c r="E49" i="36"/>
  <c r="G49" i="36" s="1"/>
  <c r="E48" i="36"/>
  <c r="G48" i="36" s="1"/>
  <c r="I48" i="36" s="1"/>
  <c r="E47" i="36"/>
  <c r="G47" i="36" s="1"/>
  <c r="G46" i="36"/>
  <c r="I46" i="36" s="1"/>
  <c r="E46" i="36"/>
  <c r="E45" i="36"/>
  <c r="G45" i="36" s="1"/>
  <c r="G44" i="36"/>
  <c r="I44" i="36" s="1"/>
  <c r="E44" i="36"/>
  <c r="E43" i="36"/>
  <c r="G43" i="36" s="1"/>
  <c r="G42" i="36"/>
  <c r="I42" i="36" s="1"/>
  <c r="E42" i="36"/>
  <c r="E41" i="36"/>
  <c r="G41" i="36" s="1"/>
  <c r="I41" i="36" s="1"/>
  <c r="E40" i="36"/>
  <c r="G40" i="36" s="1"/>
  <c r="G39" i="36"/>
  <c r="I39" i="36" s="1"/>
  <c r="E39" i="36"/>
  <c r="H37" i="36"/>
  <c r="B56" i="36" s="1"/>
  <c r="E35" i="36"/>
  <c r="G35" i="36" s="1"/>
  <c r="E34" i="36"/>
  <c r="G34" i="36" s="1"/>
  <c r="G33" i="36"/>
  <c r="I33" i="36" s="1"/>
  <c r="E33" i="36"/>
  <c r="E32" i="36"/>
  <c r="G32" i="36" s="1"/>
  <c r="I32" i="36" s="1"/>
  <c r="E31" i="36"/>
  <c r="G31" i="36" s="1"/>
  <c r="E30" i="36"/>
  <c r="G30" i="36" s="1"/>
  <c r="I30" i="36" s="1"/>
  <c r="G29" i="36"/>
  <c r="I29" i="36" s="1"/>
  <c r="E29" i="36"/>
  <c r="E28" i="36"/>
  <c r="G28" i="36" s="1"/>
  <c r="I28" i="36" s="1"/>
  <c r="E27" i="36"/>
  <c r="G27" i="36" s="1"/>
  <c r="E26" i="36"/>
  <c r="G26" i="36" s="1"/>
  <c r="I26" i="36" s="1"/>
  <c r="H25" i="36"/>
  <c r="G25" i="36"/>
  <c r="I25" i="36" s="1"/>
  <c r="E25" i="36"/>
  <c r="G24" i="36"/>
  <c r="I24" i="36" s="1"/>
  <c r="E24" i="36"/>
  <c r="E23" i="36"/>
  <c r="G23" i="36" s="1"/>
  <c r="E22" i="36"/>
  <c r="G22" i="36" s="1"/>
  <c r="I22" i="36" s="1"/>
  <c r="E21" i="36"/>
  <c r="G21" i="36" s="1"/>
  <c r="E20" i="36"/>
  <c r="G20" i="36" s="1"/>
  <c r="E19" i="36"/>
  <c r="G19" i="36" s="1"/>
  <c r="G18" i="36"/>
  <c r="I18" i="36" s="1"/>
  <c r="E18" i="36"/>
  <c r="E17" i="36"/>
  <c r="G17" i="36" s="1"/>
  <c r="H15" i="36"/>
  <c r="B22" i="36" s="1"/>
  <c r="H2" i="36"/>
  <c r="H1" i="36"/>
  <c r="D1" i="36"/>
  <c r="K90" i="35"/>
  <c r="D82" i="35"/>
  <c r="F82" i="35" s="1"/>
  <c r="H82" i="35" s="1"/>
  <c r="D81" i="35"/>
  <c r="F81" i="35" s="1"/>
  <c r="H81" i="35" s="1"/>
  <c r="F80" i="35"/>
  <c r="D80" i="35"/>
  <c r="D79" i="35"/>
  <c r="F79" i="35" s="1"/>
  <c r="H79" i="35" s="1"/>
  <c r="D78" i="35"/>
  <c r="F78" i="35" s="1"/>
  <c r="H78" i="35" s="1"/>
  <c r="D77" i="35"/>
  <c r="F77" i="35" s="1"/>
  <c r="H77" i="35" s="1"/>
  <c r="D76" i="35"/>
  <c r="F76" i="35" s="1"/>
  <c r="H76" i="35" s="1"/>
  <c r="F75" i="35"/>
  <c r="D75" i="35"/>
  <c r="D74" i="35"/>
  <c r="F74" i="35" s="1"/>
  <c r="H74" i="35" s="1"/>
  <c r="D73" i="35"/>
  <c r="F73" i="35" s="1"/>
  <c r="H73" i="35" s="1"/>
  <c r="F72" i="35"/>
  <c r="D72" i="35"/>
  <c r="D71" i="35"/>
  <c r="F71" i="35" s="1"/>
  <c r="H71" i="35" s="1"/>
  <c r="D70" i="35"/>
  <c r="F70" i="35" s="1"/>
  <c r="H70" i="35" s="1"/>
  <c r="D69" i="35"/>
  <c r="F69" i="35" s="1"/>
  <c r="H69" i="35" s="1"/>
  <c r="D68" i="35"/>
  <c r="F68" i="35" s="1"/>
  <c r="H68" i="35" s="1"/>
  <c r="F67" i="35"/>
  <c r="D67" i="35"/>
  <c r="D66" i="35"/>
  <c r="F66" i="35" s="1"/>
  <c r="H66" i="35" s="1"/>
  <c r="F65" i="35"/>
  <c r="H65" i="35" s="1"/>
  <c r="D65" i="35"/>
  <c r="B62" i="35"/>
  <c r="B61" i="35"/>
  <c r="D58" i="35"/>
  <c r="F58" i="35" s="1"/>
  <c r="D57" i="35"/>
  <c r="F57" i="35" s="1"/>
  <c r="D56" i="35"/>
  <c r="F56" i="35" s="1"/>
  <c r="D55" i="35"/>
  <c r="F55" i="35" s="1"/>
  <c r="D54" i="35"/>
  <c r="F54" i="35" s="1"/>
  <c r="D53" i="35"/>
  <c r="F53" i="35" s="1"/>
  <c r="D52" i="35"/>
  <c r="F52" i="35" s="1"/>
  <c r="D51" i="35"/>
  <c r="F51" i="35" s="1"/>
  <c r="D50" i="35"/>
  <c r="F50" i="35" s="1"/>
  <c r="D49" i="35"/>
  <c r="F49" i="35" s="1"/>
  <c r="D48" i="35"/>
  <c r="F48" i="35" s="1"/>
  <c r="D47" i="35"/>
  <c r="F47" i="35" s="1"/>
  <c r="D46" i="35"/>
  <c r="F46" i="35" s="1"/>
  <c r="D45" i="35"/>
  <c r="F45" i="35" s="1"/>
  <c r="D44" i="35"/>
  <c r="F44" i="35" s="1"/>
  <c r="D43" i="35"/>
  <c r="F43" i="35" s="1"/>
  <c r="D42" i="35"/>
  <c r="F42" i="35" s="1"/>
  <c r="H42" i="35" s="1"/>
  <c r="D41" i="35"/>
  <c r="F41" i="35" s="1"/>
  <c r="H41" i="35" s="1"/>
  <c r="B38" i="35"/>
  <c r="B37" i="35"/>
  <c r="B36" i="35"/>
  <c r="D33" i="35"/>
  <c r="F33" i="35" s="1"/>
  <c r="D32" i="35"/>
  <c r="F32" i="35" s="1"/>
  <c r="D31" i="35"/>
  <c r="F31" i="35" s="1"/>
  <c r="D30" i="35"/>
  <c r="F30" i="35" s="1"/>
  <c r="D29" i="35"/>
  <c r="F29" i="35" s="1"/>
  <c r="D28" i="35"/>
  <c r="F28" i="35" s="1"/>
  <c r="D27" i="35"/>
  <c r="F27" i="35" s="1"/>
  <c r="D26" i="35"/>
  <c r="F26" i="35" s="1"/>
  <c r="D25" i="35"/>
  <c r="F25" i="35" s="1"/>
  <c r="D24" i="35"/>
  <c r="F24" i="35" s="1"/>
  <c r="D23" i="35"/>
  <c r="F23" i="35" s="1"/>
  <c r="D22" i="35"/>
  <c r="F22" i="35" s="1"/>
  <c r="D21" i="35"/>
  <c r="F21" i="35" s="1"/>
  <c r="D20" i="35"/>
  <c r="F20" i="35" s="1"/>
  <c r="D19" i="35"/>
  <c r="F19" i="35" s="1"/>
  <c r="D18" i="35"/>
  <c r="F18" i="35" s="1"/>
  <c r="D17" i="35"/>
  <c r="F17" i="35" s="1"/>
  <c r="H17" i="35" s="1"/>
  <c r="K16" i="35"/>
  <c r="F16" i="35"/>
  <c r="H16" i="35" s="1"/>
  <c r="D16" i="35"/>
  <c r="B14" i="35"/>
  <c r="H2" i="35"/>
  <c r="H1" i="35"/>
  <c r="D33" i="34"/>
  <c r="F33" i="34" s="1"/>
  <c r="D32" i="34"/>
  <c r="F32" i="34" s="1"/>
  <c r="D31" i="34"/>
  <c r="F31" i="34" s="1"/>
  <c r="D30" i="34"/>
  <c r="F30" i="34" s="1"/>
  <c r="D29" i="34"/>
  <c r="F29" i="34" s="1"/>
  <c r="D28" i="34"/>
  <c r="F28" i="34" s="1"/>
  <c r="D27" i="34"/>
  <c r="F27" i="34" s="1"/>
  <c r="D26" i="34"/>
  <c r="F26" i="34" s="1"/>
  <c r="D25" i="34"/>
  <c r="F25" i="34" s="1"/>
  <c r="D24" i="34"/>
  <c r="F24" i="34" s="1"/>
  <c r="D23" i="34"/>
  <c r="F23" i="34" s="1"/>
  <c r="D22" i="34"/>
  <c r="F22" i="34" s="1"/>
  <c r="D21" i="34"/>
  <c r="F21" i="34" s="1"/>
  <c r="D20" i="34"/>
  <c r="F20" i="34" s="1"/>
  <c r="D19" i="34"/>
  <c r="F19" i="34" s="1"/>
  <c r="D18" i="34"/>
  <c r="F18" i="34" s="1"/>
  <c r="F17" i="34"/>
  <c r="D17" i="34"/>
  <c r="K16" i="34"/>
  <c r="D16" i="34"/>
  <c r="F16" i="34" s="1"/>
  <c r="G16" i="34" s="1"/>
  <c r="B14" i="34"/>
  <c r="H2" i="34"/>
  <c r="H1" i="34"/>
  <c r="D1" i="34"/>
  <c r="D33" i="33"/>
  <c r="F33" i="33" s="1"/>
  <c r="H33" i="33" s="1"/>
  <c r="D32" i="33"/>
  <c r="F32" i="33" s="1"/>
  <c r="D31" i="33"/>
  <c r="F31" i="33" s="1"/>
  <c r="H31" i="33" s="1"/>
  <c r="D30" i="33"/>
  <c r="F30" i="33" s="1"/>
  <c r="D29" i="33"/>
  <c r="F29" i="33" s="1"/>
  <c r="H29" i="33" s="1"/>
  <c r="D28" i="33"/>
  <c r="F28" i="33" s="1"/>
  <c r="D27" i="33"/>
  <c r="F27" i="33" s="1"/>
  <c r="H27" i="33" s="1"/>
  <c r="D26" i="33"/>
  <c r="F26" i="33" s="1"/>
  <c r="F25" i="33"/>
  <c r="H25" i="33" s="1"/>
  <c r="D25" i="33"/>
  <c r="D24" i="33"/>
  <c r="F24" i="33" s="1"/>
  <c r="F23" i="33"/>
  <c r="D23" i="33"/>
  <c r="D22" i="33"/>
  <c r="F22" i="33" s="1"/>
  <c r="F21" i="33"/>
  <c r="D21" i="33"/>
  <c r="D20" i="33"/>
  <c r="F20" i="33" s="1"/>
  <c r="F19" i="33"/>
  <c r="H19" i="33" s="1"/>
  <c r="D19" i="33"/>
  <c r="D18" i="33"/>
  <c r="F18" i="33" s="1"/>
  <c r="D17" i="33"/>
  <c r="F17" i="33" s="1"/>
  <c r="K16" i="33"/>
  <c r="D16" i="33"/>
  <c r="F16" i="33" s="1"/>
  <c r="B14" i="33"/>
  <c r="H2" i="33"/>
  <c r="H1" i="33"/>
  <c r="D1" i="33"/>
  <c r="D106" i="32"/>
  <c r="F106" i="32" s="1"/>
  <c r="H106" i="32" s="1"/>
  <c r="D105" i="32"/>
  <c r="F105" i="32" s="1"/>
  <c r="D104" i="32"/>
  <c r="F104" i="32" s="1"/>
  <c r="H104" i="32" s="1"/>
  <c r="D103" i="32"/>
  <c r="F103" i="32" s="1"/>
  <c r="D102" i="32"/>
  <c r="F102" i="32" s="1"/>
  <c r="H102" i="32" s="1"/>
  <c r="D101" i="32"/>
  <c r="F101" i="32" s="1"/>
  <c r="F100" i="32"/>
  <c r="H100" i="32" s="1"/>
  <c r="D100" i="32"/>
  <c r="D99" i="32"/>
  <c r="F99" i="32" s="1"/>
  <c r="F98" i="32"/>
  <c r="H98" i="32" s="1"/>
  <c r="D98" i="32"/>
  <c r="D97" i="32"/>
  <c r="F97" i="32" s="1"/>
  <c r="F96" i="32"/>
  <c r="H96" i="32" s="1"/>
  <c r="D96" i="32"/>
  <c r="D95" i="32"/>
  <c r="F95" i="32" s="1"/>
  <c r="F94" i="32"/>
  <c r="H94" i="32" s="1"/>
  <c r="D94" i="32"/>
  <c r="D93" i="32"/>
  <c r="F93" i="32" s="1"/>
  <c r="D92" i="32"/>
  <c r="F92" i="32" s="1"/>
  <c r="H92" i="32" s="1"/>
  <c r="D91" i="32"/>
  <c r="F91" i="32" s="1"/>
  <c r="G90" i="32"/>
  <c r="F90" i="32"/>
  <c r="H90" i="32" s="1"/>
  <c r="D90" i="32"/>
  <c r="D89" i="32"/>
  <c r="F89" i="32" s="1"/>
  <c r="H89" i="32" s="1"/>
  <c r="H85" i="32"/>
  <c r="B86" i="32" s="1"/>
  <c r="H82" i="32"/>
  <c r="D81" i="32"/>
  <c r="F81" i="32" s="1"/>
  <c r="D80" i="32"/>
  <c r="F80" i="32" s="1"/>
  <c r="H80" i="32" s="1"/>
  <c r="D79" i="32"/>
  <c r="F79" i="32" s="1"/>
  <c r="D78" i="32"/>
  <c r="F78" i="32" s="1"/>
  <c r="H78" i="32" s="1"/>
  <c r="D77" i="32"/>
  <c r="F77" i="32" s="1"/>
  <c r="D76" i="32"/>
  <c r="F76" i="32" s="1"/>
  <c r="H76" i="32" s="1"/>
  <c r="D75" i="32"/>
  <c r="F75" i="32" s="1"/>
  <c r="D74" i="32"/>
  <c r="F74" i="32" s="1"/>
  <c r="D73" i="32"/>
  <c r="F73" i="32" s="1"/>
  <c r="D72" i="32"/>
  <c r="F72" i="32" s="1"/>
  <c r="D71" i="32"/>
  <c r="F71" i="32" s="1"/>
  <c r="D70" i="32"/>
  <c r="F70" i="32" s="1"/>
  <c r="D69" i="32"/>
  <c r="F69" i="32" s="1"/>
  <c r="D68" i="32"/>
  <c r="F68" i="32" s="1"/>
  <c r="D67" i="32"/>
  <c r="F67" i="32" s="1"/>
  <c r="D66" i="32"/>
  <c r="F66" i="32" s="1"/>
  <c r="F65" i="32"/>
  <c r="H65" i="32" s="1"/>
  <c r="D65" i="32"/>
  <c r="F64" i="32"/>
  <c r="H64" i="32" s="1"/>
  <c r="D64" i="32"/>
  <c r="H60" i="32"/>
  <c r="B61" i="32" s="1"/>
  <c r="H59" i="32"/>
  <c r="B60" i="32" s="1"/>
  <c r="F57" i="32"/>
  <c r="H57" i="32" s="1"/>
  <c r="D57" i="32"/>
  <c r="D56" i="32"/>
  <c r="F56" i="32" s="1"/>
  <c r="H56" i="32" s="1"/>
  <c r="F55" i="32"/>
  <c r="H55" i="32" s="1"/>
  <c r="D55" i="32"/>
  <c r="F54" i="32"/>
  <c r="H54" i="32" s="1"/>
  <c r="D54" i="32"/>
  <c r="D53" i="32"/>
  <c r="F53" i="32" s="1"/>
  <c r="H53" i="32" s="1"/>
  <c r="D52" i="32"/>
  <c r="F52" i="32" s="1"/>
  <c r="H52" i="32" s="1"/>
  <c r="D51" i="32"/>
  <c r="F51" i="32" s="1"/>
  <c r="H51" i="32" s="1"/>
  <c r="D50" i="32"/>
  <c r="F50" i="32" s="1"/>
  <c r="H50" i="32" s="1"/>
  <c r="F49" i="32"/>
  <c r="H49" i="32" s="1"/>
  <c r="D49" i="32"/>
  <c r="D48" i="32"/>
  <c r="F48" i="32" s="1"/>
  <c r="H48" i="32" s="1"/>
  <c r="F47" i="32"/>
  <c r="H47" i="32" s="1"/>
  <c r="D47" i="32"/>
  <c r="F46" i="32"/>
  <c r="H46" i="32" s="1"/>
  <c r="D46" i="32"/>
  <c r="D45" i="32"/>
  <c r="F45" i="32" s="1"/>
  <c r="H45" i="32" s="1"/>
  <c r="D44" i="32"/>
  <c r="F44" i="32" s="1"/>
  <c r="H44" i="32" s="1"/>
  <c r="D43" i="32"/>
  <c r="F43" i="32" s="1"/>
  <c r="H43" i="32" s="1"/>
  <c r="D42" i="32"/>
  <c r="F42" i="32" s="1"/>
  <c r="H42" i="32" s="1"/>
  <c r="D41" i="32"/>
  <c r="F41" i="32" s="1"/>
  <c r="D40" i="32"/>
  <c r="F40" i="32" s="1"/>
  <c r="H36" i="32"/>
  <c r="B37" i="32" s="1"/>
  <c r="H35" i="32"/>
  <c r="B36" i="32" s="1"/>
  <c r="F33" i="32"/>
  <c r="H33" i="32" s="1"/>
  <c r="D33" i="32"/>
  <c r="F32" i="32"/>
  <c r="H32" i="32" s="1"/>
  <c r="D32" i="32"/>
  <c r="D31" i="32"/>
  <c r="F31" i="32" s="1"/>
  <c r="D30" i="32"/>
  <c r="F30" i="32" s="1"/>
  <c r="F29" i="32"/>
  <c r="H29" i="32" s="1"/>
  <c r="D29" i="32"/>
  <c r="D28" i="32"/>
  <c r="F28" i="32" s="1"/>
  <c r="G27" i="32"/>
  <c r="F27" i="32"/>
  <c r="H27" i="32" s="1"/>
  <c r="D27" i="32"/>
  <c r="F26" i="32"/>
  <c r="H26" i="32" s="1"/>
  <c r="D26" i="32"/>
  <c r="D25" i="32"/>
  <c r="F25" i="32" s="1"/>
  <c r="D24" i="32"/>
  <c r="F24" i="32" s="1"/>
  <c r="D23" i="32"/>
  <c r="F23" i="32" s="1"/>
  <c r="G22" i="32"/>
  <c r="F22" i="32"/>
  <c r="H22" i="32" s="1"/>
  <c r="D22" i="32"/>
  <c r="D21" i="32"/>
  <c r="F21" i="32" s="1"/>
  <c r="D20" i="32"/>
  <c r="F20" i="32" s="1"/>
  <c r="F19" i="32"/>
  <c r="H19" i="32" s="1"/>
  <c r="D19" i="32"/>
  <c r="D18" i="32"/>
  <c r="F18" i="32" s="1"/>
  <c r="D17" i="32"/>
  <c r="F17" i="32" s="1"/>
  <c r="K16" i="32"/>
  <c r="D16" i="32"/>
  <c r="F16" i="32" s="1"/>
  <c r="H13" i="32"/>
  <c r="B14" i="32" s="1"/>
  <c r="C9" i="32"/>
  <c r="H2" i="32"/>
  <c r="H1" i="32"/>
  <c r="D1" i="32"/>
  <c r="D106" i="31"/>
  <c r="F106" i="31" s="1"/>
  <c r="D105" i="31"/>
  <c r="F105" i="31" s="1"/>
  <c r="D104" i="31"/>
  <c r="F104" i="31" s="1"/>
  <c r="D103" i="31"/>
  <c r="F103" i="31" s="1"/>
  <c r="D102" i="31"/>
  <c r="F102" i="31" s="1"/>
  <c r="D101" i="31"/>
  <c r="F101" i="31" s="1"/>
  <c r="D100" i="31"/>
  <c r="F100" i="31" s="1"/>
  <c r="D99" i="31"/>
  <c r="F99" i="31" s="1"/>
  <c r="D98" i="31"/>
  <c r="F98" i="31" s="1"/>
  <c r="D97" i="31"/>
  <c r="F97" i="31" s="1"/>
  <c r="D96" i="31"/>
  <c r="F96" i="31" s="1"/>
  <c r="D95" i="31"/>
  <c r="F95" i="31" s="1"/>
  <c r="D94" i="31"/>
  <c r="F94" i="31" s="1"/>
  <c r="D93" i="31"/>
  <c r="F93" i="31" s="1"/>
  <c r="D92" i="31"/>
  <c r="F92" i="31" s="1"/>
  <c r="D91" i="31"/>
  <c r="F91" i="31" s="1"/>
  <c r="D90" i="31"/>
  <c r="F90" i="31" s="1"/>
  <c r="H90" i="31" s="1"/>
  <c r="F89" i="31"/>
  <c r="H89" i="31" s="1"/>
  <c r="D89" i="31"/>
  <c r="H85" i="31"/>
  <c r="B86" i="31" s="1"/>
  <c r="H82" i="31"/>
  <c r="D81" i="31"/>
  <c r="F81" i="31" s="1"/>
  <c r="D80" i="31"/>
  <c r="F80" i="31" s="1"/>
  <c r="D79" i="31"/>
  <c r="F79" i="31" s="1"/>
  <c r="D78" i="31"/>
  <c r="F78" i="31" s="1"/>
  <c r="D77" i="31"/>
  <c r="F77" i="31" s="1"/>
  <c r="D76" i="31"/>
  <c r="F76" i="31" s="1"/>
  <c r="D75" i="31"/>
  <c r="F75" i="31" s="1"/>
  <c r="D74" i="31"/>
  <c r="F74" i="31" s="1"/>
  <c r="D73" i="31"/>
  <c r="F73" i="31" s="1"/>
  <c r="D72" i="31"/>
  <c r="F72" i="31" s="1"/>
  <c r="D71" i="31"/>
  <c r="F71" i="31" s="1"/>
  <c r="D70" i="31"/>
  <c r="F70" i="31" s="1"/>
  <c r="D69" i="31"/>
  <c r="F69" i="31" s="1"/>
  <c r="D68" i="31"/>
  <c r="F68" i="31" s="1"/>
  <c r="D67" i="31"/>
  <c r="F67" i="31" s="1"/>
  <c r="D66" i="31"/>
  <c r="F66" i="31" s="1"/>
  <c r="D65" i="31"/>
  <c r="F65" i="31" s="1"/>
  <c r="H65" i="31" s="1"/>
  <c r="F64" i="31"/>
  <c r="H64" i="31" s="1"/>
  <c r="D64" i="31"/>
  <c r="H60" i="31"/>
  <c r="B61" i="31" s="1"/>
  <c r="H59" i="31"/>
  <c r="B60" i="31" s="1"/>
  <c r="D57" i="31"/>
  <c r="F57" i="31" s="1"/>
  <c r="H57" i="31" s="1"/>
  <c r="D56" i="31"/>
  <c r="F56" i="31" s="1"/>
  <c r="H56" i="31" s="1"/>
  <c r="F55" i="31"/>
  <c r="H55" i="31" s="1"/>
  <c r="D55" i="31"/>
  <c r="F54" i="31"/>
  <c r="H54" i="31" s="1"/>
  <c r="D54" i="31"/>
  <c r="D53" i="31"/>
  <c r="F53" i="31" s="1"/>
  <c r="H53" i="31" s="1"/>
  <c r="F52" i="31"/>
  <c r="H52" i="31" s="1"/>
  <c r="D52" i="31"/>
  <c r="D51" i="31"/>
  <c r="F51" i="31" s="1"/>
  <c r="H51" i="31" s="1"/>
  <c r="D50" i="31"/>
  <c r="F50" i="31" s="1"/>
  <c r="H50" i="31" s="1"/>
  <c r="D49" i="31"/>
  <c r="F49" i="31" s="1"/>
  <c r="H49" i="31" s="1"/>
  <c r="D48" i="31"/>
  <c r="F48" i="31" s="1"/>
  <c r="H48" i="31" s="1"/>
  <c r="F47" i="31"/>
  <c r="H47" i="31" s="1"/>
  <c r="D47" i="31"/>
  <c r="F46" i="31"/>
  <c r="H46" i="31" s="1"/>
  <c r="D46" i="31"/>
  <c r="D45" i="31"/>
  <c r="F45" i="31" s="1"/>
  <c r="H45" i="31" s="1"/>
  <c r="F44" i="31"/>
  <c r="H44" i="31" s="1"/>
  <c r="D44" i="31"/>
  <c r="D43" i="31"/>
  <c r="F43" i="31" s="1"/>
  <c r="H43" i="31" s="1"/>
  <c r="D42" i="31"/>
  <c r="F42" i="31" s="1"/>
  <c r="H42" i="31" s="1"/>
  <c r="D41" i="31"/>
  <c r="F41" i="31" s="1"/>
  <c r="D40" i="31"/>
  <c r="F40" i="31" s="1"/>
  <c r="H36" i="31"/>
  <c r="B37" i="31" s="1"/>
  <c r="H35" i="31"/>
  <c r="B36" i="31" s="1"/>
  <c r="D33" i="31"/>
  <c r="F33" i="31" s="1"/>
  <c r="D32" i="31"/>
  <c r="F32" i="31" s="1"/>
  <c r="G31" i="31"/>
  <c r="F31" i="31"/>
  <c r="H31" i="31" s="1"/>
  <c r="D31" i="31"/>
  <c r="D30" i="31"/>
  <c r="F30" i="31" s="1"/>
  <c r="F29" i="31"/>
  <c r="H29" i="31" s="1"/>
  <c r="D29" i="31"/>
  <c r="D28" i="31"/>
  <c r="F28" i="31" s="1"/>
  <c r="D27" i="31"/>
  <c r="F27" i="31" s="1"/>
  <c r="D26" i="31"/>
  <c r="F26" i="31" s="1"/>
  <c r="D25" i="31"/>
  <c r="F25" i="31" s="1"/>
  <c r="D24" i="31"/>
  <c r="F24" i="31" s="1"/>
  <c r="G23" i="31"/>
  <c r="F23" i="31"/>
  <c r="H23" i="31" s="1"/>
  <c r="D23" i="31"/>
  <c r="D22" i="31"/>
  <c r="F22" i="31" s="1"/>
  <c r="F21" i="31"/>
  <c r="H21" i="31" s="1"/>
  <c r="D21" i="31"/>
  <c r="D20" i="31"/>
  <c r="F20" i="31" s="1"/>
  <c r="D19" i="31"/>
  <c r="F19" i="31" s="1"/>
  <c r="D18" i="31"/>
  <c r="F18" i="31" s="1"/>
  <c r="D17" i="31"/>
  <c r="F17" i="31" s="1"/>
  <c r="K16" i="31"/>
  <c r="D16" i="31"/>
  <c r="F16" i="31" s="1"/>
  <c r="H13" i="31"/>
  <c r="B14" i="31" s="1"/>
  <c r="C9" i="31"/>
  <c r="H2" i="31"/>
  <c r="H1" i="31"/>
  <c r="D1" i="31"/>
  <c r="D106" i="30"/>
  <c r="F106" i="30" s="1"/>
  <c r="D105" i="30"/>
  <c r="F105" i="30" s="1"/>
  <c r="D104" i="30"/>
  <c r="F104" i="30" s="1"/>
  <c r="D103" i="30"/>
  <c r="F103" i="30" s="1"/>
  <c r="D102" i="30"/>
  <c r="F102" i="30" s="1"/>
  <c r="D101" i="30"/>
  <c r="F101" i="30" s="1"/>
  <c r="D100" i="30"/>
  <c r="F100" i="30" s="1"/>
  <c r="D99" i="30"/>
  <c r="F99" i="30" s="1"/>
  <c r="D98" i="30"/>
  <c r="F98" i="30" s="1"/>
  <c r="D97" i="30"/>
  <c r="F97" i="30" s="1"/>
  <c r="D96" i="30"/>
  <c r="F96" i="30" s="1"/>
  <c r="D95" i="30"/>
  <c r="F95" i="30" s="1"/>
  <c r="D94" i="30"/>
  <c r="F94" i="30" s="1"/>
  <c r="D93" i="30"/>
  <c r="F93" i="30" s="1"/>
  <c r="D92" i="30"/>
  <c r="F92" i="30" s="1"/>
  <c r="D91" i="30"/>
  <c r="F91" i="30" s="1"/>
  <c r="D90" i="30"/>
  <c r="F90" i="30" s="1"/>
  <c r="H90" i="30" s="1"/>
  <c r="D89" i="30"/>
  <c r="F89" i="30" s="1"/>
  <c r="H89" i="30" s="1"/>
  <c r="B86" i="30"/>
  <c r="H84" i="30"/>
  <c r="D82" i="30"/>
  <c r="F82" i="30" s="1"/>
  <c r="D81" i="30"/>
  <c r="F81" i="30" s="1"/>
  <c r="G81" i="30" s="1"/>
  <c r="D80" i="30"/>
  <c r="F80" i="30" s="1"/>
  <c r="D79" i="30"/>
  <c r="F79" i="30" s="1"/>
  <c r="G79" i="30" s="1"/>
  <c r="D78" i="30"/>
  <c r="F78" i="30" s="1"/>
  <c r="F77" i="30"/>
  <c r="G77" i="30" s="1"/>
  <c r="D77" i="30"/>
  <c r="D76" i="30"/>
  <c r="F76" i="30" s="1"/>
  <c r="D75" i="30"/>
  <c r="F75" i="30" s="1"/>
  <c r="G75" i="30" s="1"/>
  <c r="D74" i="30"/>
  <c r="F74" i="30" s="1"/>
  <c r="F73" i="30"/>
  <c r="G73" i="30" s="1"/>
  <c r="D73" i="30"/>
  <c r="D72" i="30"/>
  <c r="F72" i="30" s="1"/>
  <c r="D71" i="30"/>
  <c r="F71" i="30" s="1"/>
  <c r="G71" i="30" s="1"/>
  <c r="D70" i="30"/>
  <c r="F70" i="30" s="1"/>
  <c r="F69" i="30"/>
  <c r="G69" i="30" s="1"/>
  <c r="D69" i="30"/>
  <c r="D68" i="30"/>
  <c r="F68" i="30" s="1"/>
  <c r="D67" i="30"/>
  <c r="F67" i="30" s="1"/>
  <c r="G67" i="30" s="1"/>
  <c r="D66" i="30"/>
  <c r="F66" i="30" s="1"/>
  <c r="D65" i="30"/>
  <c r="F65" i="30" s="1"/>
  <c r="H61" i="30"/>
  <c r="B62" i="30" s="1"/>
  <c r="H60" i="30"/>
  <c r="B61" i="30" s="1"/>
  <c r="D58" i="30"/>
  <c r="F58" i="30" s="1"/>
  <c r="D57" i="30"/>
  <c r="F57" i="30" s="1"/>
  <c r="D56" i="30"/>
  <c r="F56" i="30" s="1"/>
  <c r="D55" i="30"/>
  <c r="F55" i="30" s="1"/>
  <c r="D54" i="30"/>
  <c r="F54" i="30" s="1"/>
  <c r="D53" i="30"/>
  <c r="F53" i="30" s="1"/>
  <c r="D52" i="30"/>
  <c r="F52" i="30" s="1"/>
  <c r="D51" i="30"/>
  <c r="F51" i="30" s="1"/>
  <c r="D50" i="30"/>
  <c r="F50" i="30" s="1"/>
  <c r="D49" i="30"/>
  <c r="F49" i="30" s="1"/>
  <c r="D48" i="30"/>
  <c r="F48" i="30" s="1"/>
  <c r="D47" i="30"/>
  <c r="F47" i="30" s="1"/>
  <c r="D46" i="30"/>
  <c r="F46" i="30" s="1"/>
  <c r="D45" i="30"/>
  <c r="F45" i="30" s="1"/>
  <c r="D44" i="30"/>
  <c r="F44" i="30" s="1"/>
  <c r="D43" i="30"/>
  <c r="F43" i="30" s="1"/>
  <c r="D42" i="30"/>
  <c r="F42" i="30" s="1"/>
  <c r="H42" i="30" s="1"/>
  <c r="F41" i="30"/>
  <c r="D41" i="30"/>
  <c r="H37" i="30"/>
  <c r="B38" i="30" s="1"/>
  <c r="H36" i="30"/>
  <c r="B37" i="30" s="1"/>
  <c r="H35" i="30"/>
  <c r="B36" i="30" s="1"/>
  <c r="D33" i="30"/>
  <c r="F33" i="30" s="1"/>
  <c r="D32" i="30"/>
  <c r="F32" i="30" s="1"/>
  <c r="D31" i="30"/>
  <c r="F31" i="30" s="1"/>
  <c r="D30" i="30"/>
  <c r="F30" i="30" s="1"/>
  <c r="F29" i="30"/>
  <c r="G29" i="30" s="1"/>
  <c r="D29" i="30"/>
  <c r="D28" i="30"/>
  <c r="F28" i="30" s="1"/>
  <c r="D27" i="30"/>
  <c r="F27" i="30" s="1"/>
  <c r="D26" i="30"/>
  <c r="F26" i="30" s="1"/>
  <c r="D25" i="30"/>
  <c r="F25" i="30" s="1"/>
  <c r="D24" i="30"/>
  <c r="F24" i="30" s="1"/>
  <c r="D23" i="30"/>
  <c r="F23" i="30" s="1"/>
  <c r="D22" i="30"/>
  <c r="F22" i="30" s="1"/>
  <c r="F21" i="30"/>
  <c r="G21" i="30" s="1"/>
  <c r="D21" i="30"/>
  <c r="D20" i="30"/>
  <c r="F20" i="30" s="1"/>
  <c r="D19" i="30"/>
  <c r="F19" i="30" s="1"/>
  <c r="D18" i="30"/>
  <c r="F18" i="30" s="1"/>
  <c r="D17" i="30"/>
  <c r="F17" i="30" s="1"/>
  <c r="K16" i="30"/>
  <c r="F16" i="30"/>
  <c r="D16" i="30"/>
  <c r="H13" i="30"/>
  <c r="B14" i="30" s="1"/>
  <c r="C9" i="30"/>
  <c r="H2" i="30"/>
  <c r="H1" i="30"/>
  <c r="D1" i="30"/>
  <c r="D106" i="29"/>
  <c r="F106" i="29" s="1"/>
  <c r="D105" i="29"/>
  <c r="F105" i="29" s="1"/>
  <c r="D104" i="29"/>
  <c r="F104" i="29" s="1"/>
  <c r="D103" i="29"/>
  <c r="F103" i="29" s="1"/>
  <c r="D102" i="29"/>
  <c r="F102" i="29" s="1"/>
  <c r="D101" i="29"/>
  <c r="F101" i="29" s="1"/>
  <c r="D100" i="29"/>
  <c r="F100" i="29" s="1"/>
  <c r="D99" i="29"/>
  <c r="F99" i="29" s="1"/>
  <c r="D98" i="29"/>
  <c r="F98" i="29" s="1"/>
  <c r="D97" i="29"/>
  <c r="F97" i="29" s="1"/>
  <c r="D96" i="29"/>
  <c r="F96" i="29" s="1"/>
  <c r="D95" i="29"/>
  <c r="F95" i="29" s="1"/>
  <c r="D94" i="29"/>
  <c r="F94" i="29" s="1"/>
  <c r="D93" i="29"/>
  <c r="F93" i="29" s="1"/>
  <c r="D92" i="29"/>
  <c r="F92" i="29" s="1"/>
  <c r="D91" i="29"/>
  <c r="F91" i="29" s="1"/>
  <c r="D90" i="29"/>
  <c r="F90" i="29" s="1"/>
  <c r="H90" i="29" s="1"/>
  <c r="D89" i="29"/>
  <c r="F89" i="29" s="1"/>
  <c r="H89" i="29" s="1"/>
  <c r="H84" i="29"/>
  <c r="B86" i="29" s="1"/>
  <c r="F82" i="29"/>
  <c r="D82" i="29"/>
  <c r="D81" i="29"/>
  <c r="F81" i="29" s="1"/>
  <c r="F80" i="29"/>
  <c r="D80" i="29"/>
  <c r="D79" i="29"/>
  <c r="F79" i="29" s="1"/>
  <c r="D78" i="29"/>
  <c r="F78" i="29" s="1"/>
  <c r="D77" i="29"/>
  <c r="F77" i="29" s="1"/>
  <c r="F76" i="29"/>
  <c r="D76" i="29"/>
  <c r="D75" i="29"/>
  <c r="F75" i="29" s="1"/>
  <c r="D74" i="29"/>
  <c r="F74" i="29" s="1"/>
  <c r="D73" i="29"/>
  <c r="F73" i="29" s="1"/>
  <c r="F72" i="29"/>
  <c r="D72" i="29"/>
  <c r="D71" i="29"/>
  <c r="F71" i="29" s="1"/>
  <c r="D70" i="29"/>
  <c r="F70" i="29" s="1"/>
  <c r="D69" i="29"/>
  <c r="F69" i="29" s="1"/>
  <c r="D68" i="29"/>
  <c r="F68" i="29" s="1"/>
  <c r="D67" i="29"/>
  <c r="F67" i="29" s="1"/>
  <c r="D66" i="29"/>
  <c r="F66" i="29" s="1"/>
  <c r="D65" i="29"/>
  <c r="F65" i="29" s="1"/>
  <c r="H61" i="29"/>
  <c r="B62" i="29" s="1"/>
  <c r="H60" i="29"/>
  <c r="B61" i="29" s="1"/>
  <c r="D58" i="29"/>
  <c r="F58" i="29" s="1"/>
  <c r="D57" i="29"/>
  <c r="F57" i="29" s="1"/>
  <c r="D56" i="29"/>
  <c r="F56" i="29" s="1"/>
  <c r="D55" i="29"/>
  <c r="F55" i="29" s="1"/>
  <c r="D54" i="29"/>
  <c r="F54" i="29" s="1"/>
  <c r="D53" i="29"/>
  <c r="F53" i="29" s="1"/>
  <c r="D52" i="29"/>
  <c r="F52" i="29" s="1"/>
  <c r="D51" i="29"/>
  <c r="F51" i="29" s="1"/>
  <c r="D50" i="29"/>
  <c r="F50" i="29" s="1"/>
  <c r="D49" i="29"/>
  <c r="F49" i="29" s="1"/>
  <c r="D48" i="29"/>
  <c r="F48" i="29" s="1"/>
  <c r="D47" i="29"/>
  <c r="F47" i="29" s="1"/>
  <c r="D46" i="29"/>
  <c r="F46" i="29" s="1"/>
  <c r="D45" i="29"/>
  <c r="F45" i="29" s="1"/>
  <c r="D44" i="29"/>
  <c r="F44" i="29" s="1"/>
  <c r="D43" i="29"/>
  <c r="F43" i="29" s="1"/>
  <c r="D42" i="29"/>
  <c r="F42" i="29" s="1"/>
  <c r="H42" i="29" s="1"/>
  <c r="D41" i="29"/>
  <c r="F41" i="29" s="1"/>
  <c r="H41" i="29" s="1"/>
  <c r="H37" i="29"/>
  <c r="B38" i="29" s="1"/>
  <c r="H36" i="29"/>
  <c r="B37" i="29" s="1"/>
  <c r="H35" i="29"/>
  <c r="B36" i="29" s="1"/>
  <c r="D33" i="29"/>
  <c r="F33" i="29" s="1"/>
  <c r="D32" i="29"/>
  <c r="F32" i="29" s="1"/>
  <c r="D31" i="29"/>
  <c r="F31" i="29" s="1"/>
  <c r="D30" i="29"/>
  <c r="F30" i="29" s="1"/>
  <c r="D29" i="29"/>
  <c r="F29" i="29" s="1"/>
  <c r="D28" i="29"/>
  <c r="F28" i="29" s="1"/>
  <c r="D27" i="29"/>
  <c r="F27" i="29" s="1"/>
  <c r="D26" i="29"/>
  <c r="F26" i="29" s="1"/>
  <c r="D25" i="29"/>
  <c r="F25" i="29" s="1"/>
  <c r="D24" i="29"/>
  <c r="F24" i="29" s="1"/>
  <c r="D23" i="29"/>
  <c r="F23" i="29" s="1"/>
  <c r="D22" i="29"/>
  <c r="F22" i="29" s="1"/>
  <c r="D21" i="29"/>
  <c r="F21" i="29" s="1"/>
  <c r="D20" i="29"/>
  <c r="F20" i="29" s="1"/>
  <c r="D19" i="29"/>
  <c r="F19" i="29" s="1"/>
  <c r="D18" i="29"/>
  <c r="F18" i="29" s="1"/>
  <c r="D17" i="29"/>
  <c r="F17" i="29" s="1"/>
  <c r="K16" i="29"/>
  <c r="D16" i="29"/>
  <c r="F16" i="29" s="1"/>
  <c r="H13" i="29"/>
  <c r="B14" i="29" s="1"/>
  <c r="C9" i="29"/>
  <c r="H2" i="29"/>
  <c r="H1" i="29"/>
  <c r="D1" i="29"/>
  <c r="G31" i="30" l="1"/>
  <c r="H31" i="30"/>
  <c r="I31" i="36"/>
  <c r="H31" i="36"/>
  <c r="I21" i="36"/>
  <c r="H21" i="36"/>
  <c r="H30" i="32"/>
  <c r="G30" i="32"/>
  <c r="H40" i="31"/>
  <c r="G40" i="31"/>
  <c r="H33" i="31"/>
  <c r="G33" i="31"/>
  <c r="G19" i="30"/>
  <c r="H19" i="30"/>
  <c r="H16" i="33"/>
  <c r="G16" i="33"/>
  <c r="I23" i="36"/>
  <c r="H23" i="36"/>
  <c r="H25" i="31"/>
  <c r="G25" i="31"/>
  <c r="H23" i="32"/>
  <c r="G23" i="32"/>
  <c r="I35" i="36"/>
  <c r="H35" i="36"/>
  <c r="G23" i="30"/>
  <c r="H23" i="30"/>
  <c r="H24" i="32"/>
  <c r="G24" i="32"/>
  <c r="H17" i="33"/>
  <c r="G17" i="33"/>
  <c r="H27" i="31"/>
  <c r="G27" i="31"/>
  <c r="H25" i="32"/>
  <c r="G25" i="32"/>
  <c r="H20" i="32"/>
  <c r="G20" i="32"/>
  <c r="G25" i="30"/>
  <c r="H25" i="30"/>
  <c r="H41" i="32"/>
  <c r="G41" i="32"/>
  <c r="G33" i="30"/>
  <c r="H33" i="30"/>
  <c r="H40" i="32"/>
  <c r="G40" i="32"/>
  <c r="G27" i="30"/>
  <c r="H27" i="30"/>
  <c r="G17" i="31"/>
  <c r="H17" i="31"/>
  <c r="H21" i="32"/>
  <c r="G21" i="32"/>
  <c r="I27" i="36"/>
  <c r="H27" i="36"/>
  <c r="H29" i="30"/>
  <c r="H21" i="30"/>
  <c r="H19" i="31"/>
  <c r="G19" i="31"/>
  <c r="H31" i="32"/>
  <c r="G31" i="32"/>
  <c r="H18" i="32"/>
  <c r="G18" i="32"/>
  <c r="G28" i="32"/>
  <c r="H28" i="32"/>
  <c r="H17" i="34"/>
  <c r="G33" i="32"/>
  <c r="B19" i="36"/>
  <c r="B40" i="36"/>
  <c r="H21" i="33"/>
  <c r="H72" i="35"/>
  <c r="H80" i="35"/>
  <c r="B20" i="36"/>
  <c r="G19" i="32"/>
  <c r="G29" i="32"/>
  <c r="G16" i="35"/>
  <c r="G65" i="35"/>
  <c r="B21" i="36"/>
  <c r="G21" i="31"/>
  <c r="G29" i="31"/>
  <c r="G26" i="32"/>
  <c r="H23" i="33"/>
  <c r="B34" i="36"/>
  <c r="B55" i="36"/>
  <c r="H67" i="35"/>
  <c r="K66" i="35" s="1"/>
  <c r="H75" i="35"/>
  <c r="B35" i="36"/>
  <c r="G32" i="32"/>
  <c r="B17" i="36"/>
  <c r="H29" i="36"/>
  <c r="I53" i="36"/>
  <c r="H53" i="36"/>
  <c r="I43" i="36"/>
  <c r="H43" i="36"/>
  <c r="H54" i="36"/>
  <c r="I54" i="36"/>
  <c r="I49" i="36"/>
  <c r="H49" i="36"/>
  <c r="I55" i="36"/>
  <c r="H55" i="36"/>
  <c r="I34" i="36"/>
  <c r="H34" i="36"/>
  <c r="I19" i="36"/>
  <c r="H19" i="36"/>
  <c r="I40" i="36"/>
  <c r="H40" i="36"/>
  <c r="I45" i="36"/>
  <c r="H45" i="36"/>
  <c r="I51" i="36"/>
  <c r="H51" i="36"/>
  <c r="H17" i="36"/>
  <c r="I17" i="36"/>
  <c r="H20" i="36"/>
  <c r="I20" i="36"/>
  <c r="I47" i="36"/>
  <c r="H47" i="36"/>
  <c r="H22" i="36"/>
  <c r="H24" i="36"/>
  <c r="H26" i="36"/>
  <c r="H28" i="36"/>
  <c r="H30" i="36"/>
  <c r="H32" i="36"/>
  <c r="H41" i="36"/>
  <c r="H56" i="36"/>
  <c r="B18" i="36"/>
  <c r="B33" i="36"/>
  <c r="B39" i="36"/>
  <c r="B42" i="36"/>
  <c r="B57" i="36"/>
  <c r="B54" i="36"/>
  <c r="H18" i="36"/>
  <c r="H33" i="36"/>
  <c r="H39" i="36"/>
  <c r="B41" i="36"/>
  <c r="H42" i="36"/>
  <c r="H44" i="36"/>
  <c r="H46" i="36"/>
  <c r="H48" i="36"/>
  <c r="H50" i="36"/>
  <c r="H52" i="36"/>
  <c r="H57" i="36"/>
  <c r="H44" i="35"/>
  <c r="G44" i="35"/>
  <c r="H27" i="35"/>
  <c r="G27" i="35"/>
  <c r="H45" i="35"/>
  <c r="G45" i="35"/>
  <c r="H20" i="35"/>
  <c r="G20" i="35"/>
  <c r="H28" i="35"/>
  <c r="G28" i="35"/>
  <c r="H46" i="35"/>
  <c r="G46" i="35"/>
  <c r="H54" i="35"/>
  <c r="G54" i="35"/>
  <c r="H52" i="35"/>
  <c r="G52" i="35"/>
  <c r="H19" i="35"/>
  <c r="G19" i="35"/>
  <c r="H53" i="35"/>
  <c r="G53" i="35"/>
  <c r="H21" i="35"/>
  <c r="G21" i="35"/>
  <c r="H29" i="35"/>
  <c r="G29" i="35"/>
  <c r="H47" i="35"/>
  <c r="G47" i="35"/>
  <c r="H55" i="35"/>
  <c r="G55" i="35"/>
  <c r="H26" i="35"/>
  <c r="G26" i="35"/>
  <c r="H22" i="35"/>
  <c r="G22" i="35"/>
  <c r="H30" i="35"/>
  <c r="G30" i="35"/>
  <c r="H48" i="35"/>
  <c r="G48" i="35"/>
  <c r="H56" i="35"/>
  <c r="G56" i="35"/>
  <c r="H57" i="35"/>
  <c r="G57" i="35"/>
  <c r="H18" i="35"/>
  <c r="G18" i="35"/>
  <c r="H23" i="35"/>
  <c r="G23" i="35"/>
  <c r="H31" i="35"/>
  <c r="G31" i="35"/>
  <c r="H49" i="35"/>
  <c r="G49" i="35"/>
  <c r="H24" i="35"/>
  <c r="G24" i="35"/>
  <c r="H32" i="35"/>
  <c r="G32" i="35"/>
  <c r="H50" i="35"/>
  <c r="G50" i="35"/>
  <c r="H58" i="35"/>
  <c r="G58" i="35"/>
  <c r="H25" i="35"/>
  <c r="G25" i="35"/>
  <c r="H33" i="35"/>
  <c r="G33" i="35"/>
  <c r="H43" i="35"/>
  <c r="G43" i="35"/>
  <c r="H51" i="35"/>
  <c r="G51" i="35"/>
  <c r="G42" i="35"/>
  <c r="G67" i="35"/>
  <c r="G69" i="35"/>
  <c r="G71" i="35"/>
  <c r="G73" i="35"/>
  <c r="G75" i="35"/>
  <c r="G77" i="35"/>
  <c r="G79" i="35"/>
  <c r="G81" i="35"/>
  <c r="G66" i="35"/>
  <c r="G17" i="35"/>
  <c r="G41" i="35"/>
  <c r="G68" i="35"/>
  <c r="G70" i="35"/>
  <c r="G72" i="35"/>
  <c r="G74" i="35"/>
  <c r="G76" i="35"/>
  <c r="G78" i="35"/>
  <c r="G80" i="35"/>
  <c r="G82" i="35"/>
  <c r="H18" i="34"/>
  <c r="G18" i="34"/>
  <c r="G19" i="34"/>
  <c r="H19" i="34"/>
  <c r="G27" i="34"/>
  <c r="H27" i="34"/>
  <c r="H20" i="34"/>
  <c r="G20" i="34"/>
  <c r="H28" i="34"/>
  <c r="G28" i="34"/>
  <c r="H26" i="34"/>
  <c r="G26" i="34"/>
  <c r="H22" i="34"/>
  <c r="G22" i="34"/>
  <c r="H30" i="34"/>
  <c r="G30" i="34"/>
  <c r="G29" i="34"/>
  <c r="H29" i="34"/>
  <c r="G23" i="34"/>
  <c r="H23" i="34"/>
  <c r="G31" i="34"/>
  <c r="H31" i="34"/>
  <c r="G21" i="34"/>
  <c r="H21" i="34"/>
  <c r="H24" i="34"/>
  <c r="G24" i="34"/>
  <c r="H32" i="34"/>
  <c r="G32" i="34"/>
  <c r="G25" i="34"/>
  <c r="H25" i="34"/>
  <c r="G33" i="34"/>
  <c r="H33" i="34"/>
  <c r="H16" i="34"/>
  <c r="G17" i="34"/>
  <c r="H18" i="33"/>
  <c r="G18" i="33"/>
  <c r="H24" i="33"/>
  <c r="G24" i="33"/>
  <c r="H20" i="33"/>
  <c r="G20" i="33"/>
  <c r="H26" i="33"/>
  <c r="G26" i="33"/>
  <c r="H32" i="33"/>
  <c r="G32" i="33"/>
  <c r="H22" i="33"/>
  <c r="G22" i="33"/>
  <c r="H30" i="33"/>
  <c r="G30" i="33"/>
  <c r="H28" i="33"/>
  <c r="G28" i="33"/>
  <c r="G19" i="33"/>
  <c r="G21" i="33"/>
  <c r="G23" i="33"/>
  <c r="G25" i="33"/>
  <c r="G27" i="33"/>
  <c r="G29" i="33"/>
  <c r="G31" i="33"/>
  <c r="G33" i="33"/>
  <c r="H70" i="32"/>
  <c r="G70" i="32"/>
  <c r="H77" i="32"/>
  <c r="G77" i="32"/>
  <c r="H103" i="32"/>
  <c r="G103" i="32"/>
  <c r="H81" i="32"/>
  <c r="G81" i="32"/>
  <c r="H69" i="32"/>
  <c r="G69" i="32"/>
  <c r="H93" i="32"/>
  <c r="G93" i="32"/>
  <c r="G17" i="32"/>
  <c r="H17" i="32"/>
  <c r="H91" i="32"/>
  <c r="G91" i="32"/>
  <c r="H97" i="32"/>
  <c r="G97" i="32"/>
  <c r="H72" i="32"/>
  <c r="G72" i="32"/>
  <c r="H99" i="32"/>
  <c r="G99" i="32"/>
  <c r="H71" i="32"/>
  <c r="G71" i="32"/>
  <c r="H73" i="32"/>
  <c r="G73" i="32"/>
  <c r="H79" i="32"/>
  <c r="G79" i="32"/>
  <c r="H105" i="32"/>
  <c r="G105" i="32"/>
  <c r="H68" i="32"/>
  <c r="G68" i="32"/>
  <c r="K41" i="32"/>
  <c r="H16" i="32"/>
  <c r="G16" i="32"/>
  <c r="H66" i="32"/>
  <c r="G66" i="32"/>
  <c r="H74" i="32"/>
  <c r="G74" i="32"/>
  <c r="H95" i="32"/>
  <c r="G95" i="32"/>
  <c r="H67" i="32"/>
  <c r="G67" i="32"/>
  <c r="H75" i="32"/>
  <c r="G75" i="32"/>
  <c r="H101" i="32"/>
  <c r="G101" i="32"/>
  <c r="G42" i="32"/>
  <c r="G44" i="32"/>
  <c r="G46" i="32"/>
  <c r="G48" i="32"/>
  <c r="G50" i="32"/>
  <c r="G52" i="32"/>
  <c r="G54" i="32"/>
  <c r="G56" i="32"/>
  <c r="G65" i="32"/>
  <c r="G89" i="32"/>
  <c r="G45" i="32"/>
  <c r="G49" i="32"/>
  <c r="G53" i="32"/>
  <c r="G57" i="32"/>
  <c r="G43" i="32"/>
  <c r="G47" i="32"/>
  <c r="G51" i="32"/>
  <c r="G55" i="32"/>
  <c r="G64" i="32"/>
  <c r="G76" i="32"/>
  <c r="G78" i="32"/>
  <c r="G80" i="32"/>
  <c r="G92" i="32"/>
  <c r="G94" i="32"/>
  <c r="G96" i="32"/>
  <c r="G98" i="32"/>
  <c r="G100" i="32"/>
  <c r="G102" i="32"/>
  <c r="G104" i="32"/>
  <c r="G106" i="32"/>
  <c r="H74" i="31"/>
  <c r="G74" i="31"/>
  <c r="G16" i="31"/>
  <c r="H16" i="31"/>
  <c r="H97" i="31"/>
  <c r="G97" i="31"/>
  <c r="H79" i="31"/>
  <c r="G79" i="31"/>
  <c r="H98" i="31"/>
  <c r="G98" i="31"/>
  <c r="H106" i="31"/>
  <c r="G106" i="31"/>
  <c r="H20" i="31"/>
  <c r="G20" i="31"/>
  <c r="H24" i="31"/>
  <c r="G24" i="31"/>
  <c r="H28" i="31"/>
  <c r="G28" i="31"/>
  <c r="H32" i="31"/>
  <c r="G32" i="31"/>
  <c r="H72" i="31"/>
  <c r="G72" i="31"/>
  <c r="H80" i="31"/>
  <c r="G80" i="31"/>
  <c r="H91" i="31"/>
  <c r="G91" i="31"/>
  <c r="H99" i="31"/>
  <c r="G99" i="31"/>
  <c r="H70" i="31"/>
  <c r="G70" i="31"/>
  <c r="H41" i="31"/>
  <c r="K41" i="31" s="1"/>
  <c r="G41" i="31"/>
  <c r="H73" i="31"/>
  <c r="G73" i="31"/>
  <c r="H81" i="31"/>
  <c r="G81" i="31"/>
  <c r="H92" i="31"/>
  <c r="G92" i="31"/>
  <c r="H100" i="31"/>
  <c r="G100" i="31"/>
  <c r="H66" i="31"/>
  <c r="G66" i="31"/>
  <c r="H75" i="31"/>
  <c r="G75" i="31"/>
  <c r="H94" i="31"/>
  <c r="G94" i="31"/>
  <c r="G22" i="31"/>
  <c r="H22" i="31"/>
  <c r="H30" i="31"/>
  <c r="G30" i="31"/>
  <c r="H68" i="31"/>
  <c r="G68" i="31"/>
  <c r="H76" i="31"/>
  <c r="G76" i="31"/>
  <c r="H95" i="31"/>
  <c r="G95" i="31"/>
  <c r="H103" i="31"/>
  <c r="G103" i="31"/>
  <c r="H101" i="31"/>
  <c r="G101" i="31"/>
  <c r="H67" i="31"/>
  <c r="G67" i="31"/>
  <c r="H102" i="31"/>
  <c r="G102" i="31"/>
  <c r="H18" i="31"/>
  <c r="G18" i="31"/>
  <c r="H26" i="31"/>
  <c r="G26" i="31"/>
  <c r="H69" i="31"/>
  <c r="G69" i="31"/>
  <c r="H77" i="31"/>
  <c r="G77" i="31"/>
  <c r="H96" i="31"/>
  <c r="G96" i="31"/>
  <c r="H104" i="31"/>
  <c r="G104" i="31"/>
  <c r="H93" i="31"/>
  <c r="G93" i="31"/>
  <c r="H78" i="31"/>
  <c r="G78" i="31"/>
  <c r="H105" i="31"/>
  <c r="G105" i="31"/>
  <c r="H71" i="31"/>
  <c r="G71" i="31"/>
  <c r="G42" i="31"/>
  <c r="G44" i="31"/>
  <c r="G46" i="31"/>
  <c r="G48" i="31"/>
  <c r="G50" i="31"/>
  <c r="G52" i="31"/>
  <c r="G54" i="31"/>
  <c r="G56" i="31"/>
  <c r="G65" i="31"/>
  <c r="G89" i="31"/>
  <c r="G43" i="31"/>
  <c r="G45" i="31"/>
  <c r="G47" i="31"/>
  <c r="G49" i="31"/>
  <c r="G51" i="31"/>
  <c r="G53" i="31"/>
  <c r="G55" i="31"/>
  <c r="G57" i="31"/>
  <c r="G64" i="31"/>
  <c r="G90" i="31"/>
  <c r="H45" i="30"/>
  <c r="G45" i="30"/>
  <c r="H65" i="30"/>
  <c r="G65" i="30"/>
  <c r="H99" i="30"/>
  <c r="G99" i="30"/>
  <c r="H32" i="30"/>
  <c r="G32" i="30"/>
  <c r="H54" i="30"/>
  <c r="G54" i="30"/>
  <c r="H100" i="30"/>
  <c r="G100" i="30"/>
  <c r="H47" i="30"/>
  <c r="G47" i="30"/>
  <c r="H55" i="30"/>
  <c r="G55" i="30"/>
  <c r="H72" i="30"/>
  <c r="G72" i="30"/>
  <c r="H93" i="30"/>
  <c r="G93" i="30"/>
  <c r="H101" i="30"/>
  <c r="G101" i="30"/>
  <c r="H17" i="30"/>
  <c r="G17" i="30"/>
  <c r="G41" i="30"/>
  <c r="H41" i="30"/>
  <c r="H48" i="30"/>
  <c r="G48" i="30"/>
  <c r="H56" i="30"/>
  <c r="G56" i="30"/>
  <c r="H78" i="30"/>
  <c r="G78" i="30"/>
  <c r="H94" i="30"/>
  <c r="G94" i="30"/>
  <c r="H102" i="30"/>
  <c r="G102" i="30"/>
  <c r="H76" i="30"/>
  <c r="G76" i="30"/>
  <c r="H20" i="30"/>
  <c r="G20" i="30"/>
  <c r="H46" i="30"/>
  <c r="G46" i="30"/>
  <c r="H57" i="30"/>
  <c r="G57" i="30"/>
  <c r="H103" i="30"/>
  <c r="G103" i="30"/>
  <c r="H53" i="30"/>
  <c r="G53" i="30"/>
  <c r="H91" i="30"/>
  <c r="G91" i="30"/>
  <c r="G16" i="30"/>
  <c r="H16" i="30"/>
  <c r="H24" i="30"/>
  <c r="G24" i="30"/>
  <c r="H66" i="30"/>
  <c r="G66" i="30"/>
  <c r="H92" i="30"/>
  <c r="G92" i="30"/>
  <c r="H49" i="30"/>
  <c r="G49" i="30"/>
  <c r="H68" i="30"/>
  <c r="G68" i="30"/>
  <c r="H95" i="30"/>
  <c r="G95" i="30"/>
  <c r="H18" i="30"/>
  <c r="G18" i="30"/>
  <c r="H22" i="30"/>
  <c r="G22" i="30"/>
  <c r="H26" i="30"/>
  <c r="G26" i="30"/>
  <c r="H30" i="30"/>
  <c r="G30" i="30"/>
  <c r="H50" i="30"/>
  <c r="G50" i="30"/>
  <c r="H58" i="30"/>
  <c r="G58" i="30"/>
  <c r="H74" i="30"/>
  <c r="G74" i="30"/>
  <c r="H96" i="30"/>
  <c r="G96" i="30"/>
  <c r="H104" i="30"/>
  <c r="G104" i="30"/>
  <c r="H28" i="30"/>
  <c r="G28" i="30"/>
  <c r="H82" i="30"/>
  <c r="G82" i="30"/>
  <c r="H43" i="30"/>
  <c r="G43" i="30"/>
  <c r="H51" i="30"/>
  <c r="G51" i="30"/>
  <c r="H80" i="30"/>
  <c r="G80" i="30"/>
  <c r="H97" i="30"/>
  <c r="G97" i="30"/>
  <c r="H105" i="30"/>
  <c r="G105" i="30"/>
  <c r="H44" i="30"/>
  <c r="G44" i="30"/>
  <c r="H52" i="30"/>
  <c r="G52" i="30"/>
  <c r="H73" i="30"/>
  <c r="H67" i="30"/>
  <c r="H81" i="30"/>
  <c r="H75" i="30"/>
  <c r="H77" i="30"/>
  <c r="H71" i="30"/>
  <c r="H79" i="30"/>
  <c r="H69" i="30"/>
  <c r="H70" i="30"/>
  <c r="G70" i="30"/>
  <c r="H98" i="30"/>
  <c r="G98" i="30"/>
  <c r="H106" i="30"/>
  <c r="G106" i="30"/>
  <c r="G89" i="30"/>
  <c r="G42" i="30"/>
  <c r="G90" i="30"/>
  <c r="H70" i="29"/>
  <c r="G81" i="29"/>
  <c r="H81" i="29"/>
  <c r="H91" i="29"/>
  <c r="G91" i="29"/>
  <c r="H99" i="29"/>
  <c r="G99" i="29"/>
  <c r="G19" i="29"/>
  <c r="H19" i="29"/>
  <c r="G27" i="29"/>
  <c r="H27" i="29"/>
  <c r="G45" i="29"/>
  <c r="H45" i="29"/>
  <c r="G53" i="29"/>
  <c r="H53" i="29"/>
  <c r="H65" i="29"/>
  <c r="G65" i="29"/>
  <c r="G71" i="29"/>
  <c r="H71" i="29"/>
  <c r="H76" i="29"/>
  <c r="H92" i="29"/>
  <c r="G92" i="29"/>
  <c r="H100" i="29"/>
  <c r="G100" i="29"/>
  <c r="G25" i="29"/>
  <c r="H25" i="29"/>
  <c r="H44" i="29"/>
  <c r="G44" i="29"/>
  <c r="H46" i="29"/>
  <c r="G46" i="29"/>
  <c r="H82" i="29"/>
  <c r="G21" i="29"/>
  <c r="H21" i="29"/>
  <c r="G55" i="29"/>
  <c r="H55" i="29"/>
  <c r="H94" i="29"/>
  <c r="G94" i="29"/>
  <c r="H102" i="29"/>
  <c r="G102" i="29"/>
  <c r="G33" i="29"/>
  <c r="H33" i="29"/>
  <c r="H26" i="29"/>
  <c r="G26" i="29"/>
  <c r="G77" i="29"/>
  <c r="H77" i="29"/>
  <c r="G29" i="29"/>
  <c r="H29" i="29"/>
  <c r="G47" i="29"/>
  <c r="H47" i="29"/>
  <c r="G67" i="29"/>
  <c r="H67" i="29"/>
  <c r="H72" i="29"/>
  <c r="H22" i="29"/>
  <c r="G22" i="29"/>
  <c r="H30" i="29"/>
  <c r="G30" i="29"/>
  <c r="H48" i="29"/>
  <c r="G48" i="29"/>
  <c r="H56" i="29"/>
  <c r="G56" i="29"/>
  <c r="G73" i="29"/>
  <c r="H73" i="29"/>
  <c r="H78" i="29"/>
  <c r="H95" i="29"/>
  <c r="G95" i="29"/>
  <c r="H103" i="29"/>
  <c r="G103" i="29"/>
  <c r="H20" i="29"/>
  <c r="G20" i="29"/>
  <c r="H66" i="29"/>
  <c r="G66" i="29"/>
  <c r="H93" i="29"/>
  <c r="G93" i="29"/>
  <c r="G23" i="29"/>
  <c r="H23" i="29"/>
  <c r="G49" i="29"/>
  <c r="H49" i="29"/>
  <c r="G79" i="29"/>
  <c r="H79" i="29"/>
  <c r="H104" i="29"/>
  <c r="G104" i="29"/>
  <c r="H17" i="29"/>
  <c r="G17" i="29"/>
  <c r="H18" i="29"/>
  <c r="G18" i="29"/>
  <c r="H52" i="29"/>
  <c r="G52" i="29"/>
  <c r="H28" i="29"/>
  <c r="G28" i="29"/>
  <c r="H54" i="29"/>
  <c r="G54" i="29"/>
  <c r="H101" i="29"/>
  <c r="G101" i="29"/>
  <c r="H16" i="29"/>
  <c r="G31" i="29"/>
  <c r="H31" i="29"/>
  <c r="G57" i="29"/>
  <c r="H57" i="29"/>
  <c r="H68" i="29"/>
  <c r="H96" i="29"/>
  <c r="G96" i="29"/>
  <c r="H24" i="29"/>
  <c r="G24" i="29"/>
  <c r="H32" i="29"/>
  <c r="G32" i="29"/>
  <c r="H50" i="29"/>
  <c r="G50" i="29"/>
  <c r="H58" i="29"/>
  <c r="G58" i="29"/>
  <c r="G69" i="29"/>
  <c r="H69" i="29"/>
  <c r="H74" i="29"/>
  <c r="H97" i="29"/>
  <c r="G97" i="29"/>
  <c r="H105" i="29"/>
  <c r="G105" i="29"/>
  <c r="G43" i="29"/>
  <c r="H43" i="29"/>
  <c r="G51" i="29"/>
  <c r="H51" i="29"/>
  <c r="G75" i="29"/>
  <c r="H75" i="29"/>
  <c r="H80" i="29"/>
  <c r="H98" i="29"/>
  <c r="G98" i="29"/>
  <c r="H106" i="29"/>
  <c r="G106" i="29"/>
  <c r="G41" i="29"/>
  <c r="G89" i="29"/>
  <c r="G68" i="29"/>
  <c r="G70" i="29"/>
  <c r="G72" i="29"/>
  <c r="G74" i="29"/>
  <c r="G76" i="29"/>
  <c r="G78" i="29"/>
  <c r="G80" i="29"/>
  <c r="G82" i="29"/>
  <c r="G16" i="29"/>
  <c r="G42" i="29"/>
  <c r="G90" i="29"/>
  <c r="K90" i="30" l="1"/>
  <c r="K65" i="31"/>
  <c r="K65" i="32"/>
  <c r="K42" i="29"/>
  <c r="K42" i="35"/>
  <c r="K90" i="29"/>
  <c r="K17" i="33"/>
  <c r="K1" i="33" s="1"/>
  <c r="K39" i="36"/>
  <c r="K17" i="35"/>
  <c r="K90" i="32"/>
  <c r="K90" i="31"/>
  <c r="K17" i="36"/>
  <c r="K1" i="36" s="1"/>
  <c r="K1" i="35"/>
  <c r="K17" i="34"/>
  <c r="K1" i="34" s="1"/>
  <c r="K17" i="32"/>
  <c r="K1" i="32" s="1"/>
  <c r="K17" i="31"/>
  <c r="K1" i="31" s="1"/>
  <c r="K17" i="30"/>
  <c r="K66" i="30"/>
  <c r="K42" i="30"/>
  <c r="K66" i="29"/>
  <c r="K17" i="29"/>
  <c r="K1" i="30" l="1"/>
  <c r="K1" i="29"/>
  <c r="H14" i="23" l="1"/>
  <c r="B15" i="23" s="1"/>
  <c r="D17" i="23"/>
  <c r="F17" i="23" s="1"/>
  <c r="C9" i="12" l="1"/>
  <c r="H85" i="12"/>
  <c r="B86" i="12" s="1"/>
  <c r="D106" i="12"/>
  <c r="F106" i="12" s="1"/>
  <c r="G106" i="12" s="1"/>
  <c r="D105" i="12"/>
  <c r="F105" i="12" s="1"/>
  <c r="G105" i="12" s="1"/>
  <c r="D104" i="12"/>
  <c r="F104" i="12" s="1"/>
  <c r="G104" i="12" s="1"/>
  <c r="D103" i="12"/>
  <c r="F103" i="12" s="1"/>
  <c r="G103" i="12" s="1"/>
  <c r="D102" i="12"/>
  <c r="F102" i="12" s="1"/>
  <c r="G102" i="12" s="1"/>
  <c r="D101" i="12"/>
  <c r="F101" i="12" s="1"/>
  <c r="G101" i="12" s="1"/>
  <c r="D100" i="12"/>
  <c r="F100" i="12" s="1"/>
  <c r="G100" i="12" s="1"/>
  <c r="D99" i="12"/>
  <c r="F99" i="12" s="1"/>
  <c r="G99" i="12" s="1"/>
  <c r="D98" i="12"/>
  <c r="F98" i="12" s="1"/>
  <c r="G98" i="12" s="1"/>
  <c r="D97" i="12"/>
  <c r="F97" i="12" s="1"/>
  <c r="G97" i="12" s="1"/>
  <c r="D96" i="12"/>
  <c r="F96" i="12" s="1"/>
  <c r="G96" i="12" s="1"/>
  <c r="D95" i="12"/>
  <c r="F95" i="12" s="1"/>
  <c r="G95" i="12" s="1"/>
  <c r="D94" i="12"/>
  <c r="F94" i="12" s="1"/>
  <c r="G94" i="12" s="1"/>
  <c r="D93" i="12"/>
  <c r="F93" i="12" s="1"/>
  <c r="G93" i="12" s="1"/>
  <c r="D92" i="12"/>
  <c r="F92" i="12" s="1"/>
  <c r="G92" i="12" s="1"/>
  <c r="D91" i="12"/>
  <c r="F91" i="12" s="1"/>
  <c r="G91" i="12" s="1"/>
  <c r="D90" i="12"/>
  <c r="F90" i="12" s="1"/>
  <c r="D89" i="12"/>
  <c r="F89" i="12" s="1"/>
  <c r="H89" i="12" l="1"/>
  <c r="G89" i="12"/>
  <c r="H90" i="12"/>
  <c r="G90" i="12"/>
  <c r="H101" i="12"/>
  <c r="H99" i="12"/>
  <c r="H92" i="12"/>
  <c r="H93" i="12"/>
  <c r="H94" i="12"/>
  <c r="H102" i="12"/>
  <c r="H95" i="12"/>
  <c r="H103" i="12"/>
  <c r="H96" i="12"/>
  <c r="H104" i="12"/>
  <c r="H91" i="12"/>
  <c r="H100" i="12"/>
  <c r="H97" i="12"/>
  <c r="H105" i="12"/>
  <c r="H98" i="12"/>
  <c r="H106" i="12"/>
  <c r="H13" i="12"/>
  <c r="B14" i="12" s="1"/>
  <c r="H35" i="12"/>
  <c r="K90" i="12" l="1"/>
  <c r="H2" i="27"/>
  <c r="H1" i="27"/>
  <c r="C11" i="19" l="1"/>
  <c r="C10" i="19"/>
  <c r="D66" i="21" l="1"/>
  <c r="D65" i="21"/>
  <c r="D42" i="21"/>
  <c r="D41" i="21"/>
  <c r="D18" i="21"/>
  <c r="D17" i="21"/>
  <c r="D16" i="21"/>
  <c r="D67" i="21"/>
  <c r="D68" i="21"/>
  <c r="D69" i="21"/>
  <c r="D70" i="21"/>
  <c r="D71" i="21"/>
  <c r="D72" i="21"/>
  <c r="D73" i="21"/>
  <c r="D74" i="21"/>
  <c r="D75" i="21"/>
  <c r="D76" i="21"/>
  <c r="D77" i="21"/>
  <c r="D78" i="21"/>
  <c r="D79" i="21"/>
  <c r="D80" i="21"/>
  <c r="D81" i="21"/>
  <c r="D82" i="21"/>
  <c r="D43" i="21"/>
  <c r="D44" i="21"/>
  <c r="D45" i="21"/>
  <c r="D46" i="21"/>
  <c r="D47" i="21"/>
  <c r="D48" i="21"/>
  <c r="D49" i="21"/>
  <c r="D50" i="21"/>
  <c r="D51" i="21"/>
  <c r="D52" i="21"/>
  <c r="D53" i="21"/>
  <c r="D54" i="21"/>
  <c r="D55" i="21"/>
  <c r="D56" i="21"/>
  <c r="D57" i="21"/>
  <c r="D58" i="21"/>
  <c r="C9" i="21" l="1"/>
  <c r="H2" i="16" l="1"/>
  <c r="K1" i="17"/>
  <c r="D66" i="27"/>
  <c r="D67" i="27"/>
  <c r="D68" i="27"/>
  <c r="D69" i="27"/>
  <c r="D70" i="27"/>
  <c r="D71" i="27"/>
  <c r="D72" i="27"/>
  <c r="D73" i="27"/>
  <c r="F73" i="27" s="1"/>
  <c r="G73" i="27" s="1"/>
  <c r="D74" i="27"/>
  <c r="D75" i="27"/>
  <c r="F75" i="27" s="1"/>
  <c r="G75" i="27" s="1"/>
  <c r="D76" i="27"/>
  <c r="D77" i="27"/>
  <c r="F77" i="27" s="1"/>
  <c r="G77" i="27" s="1"/>
  <c r="D78" i="27"/>
  <c r="F78" i="27" s="1"/>
  <c r="G78" i="27" s="1"/>
  <c r="D79" i="27"/>
  <c r="F79" i="27" s="1"/>
  <c r="G79" i="27" s="1"/>
  <c r="D80" i="27"/>
  <c r="D81" i="27"/>
  <c r="F81" i="27" s="1"/>
  <c r="G81" i="27" s="1"/>
  <c r="D82" i="27"/>
  <c r="D65" i="27"/>
  <c r="F65" i="27" s="1"/>
  <c r="G65" i="27" s="1"/>
  <c r="D42" i="27"/>
  <c r="D43" i="27"/>
  <c r="D44" i="27"/>
  <c r="D45" i="27"/>
  <c r="F45" i="27" s="1"/>
  <c r="H45" i="27" s="1"/>
  <c r="D46" i="27"/>
  <c r="D47" i="27"/>
  <c r="D48" i="27"/>
  <c r="D49" i="27"/>
  <c r="F49" i="27" s="1"/>
  <c r="H49" i="27" s="1"/>
  <c r="D50" i="27"/>
  <c r="F50" i="27" s="1"/>
  <c r="H50" i="27" s="1"/>
  <c r="D51" i="27"/>
  <c r="D52" i="27"/>
  <c r="F52" i="27" s="1"/>
  <c r="H52" i="27" s="1"/>
  <c r="D53" i="27"/>
  <c r="F53" i="27" s="1"/>
  <c r="H53" i="27" s="1"/>
  <c r="D54" i="27"/>
  <c r="D55" i="27"/>
  <c r="F55" i="27" s="1"/>
  <c r="H55" i="27" s="1"/>
  <c r="D56" i="27"/>
  <c r="D57" i="27"/>
  <c r="F57" i="27" s="1"/>
  <c r="H57" i="27" s="1"/>
  <c r="D58" i="27"/>
  <c r="D41" i="27"/>
  <c r="F41" i="27" s="1"/>
  <c r="D17" i="27"/>
  <c r="D18" i="27"/>
  <c r="F18" i="27" s="1"/>
  <c r="G18" i="27" s="1"/>
  <c r="D19" i="27"/>
  <c r="D20" i="27"/>
  <c r="D21" i="27"/>
  <c r="D22" i="27"/>
  <c r="F22" i="27" s="1"/>
  <c r="G22" i="27" s="1"/>
  <c r="D23" i="27"/>
  <c r="D24" i="27"/>
  <c r="D25" i="27"/>
  <c r="D26" i="27"/>
  <c r="F26" i="27" s="1"/>
  <c r="G26" i="27" s="1"/>
  <c r="D27" i="27"/>
  <c r="D28" i="27"/>
  <c r="D29" i="27"/>
  <c r="D30" i="27"/>
  <c r="F30" i="27" s="1"/>
  <c r="G30" i="27" s="1"/>
  <c r="D31" i="27"/>
  <c r="D32" i="27"/>
  <c r="F32" i="27" s="1"/>
  <c r="G32" i="27" s="1"/>
  <c r="D33" i="27"/>
  <c r="D16" i="27"/>
  <c r="F16" i="27" s="1"/>
  <c r="G16" i="27" s="1"/>
  <c r="K90" i="27"/>
  <c r="F66" i="27"/>
  <c r="G66" i="27" s="1"/>
  <c r="F67" i="27"/>
  <c r="G67" i="27" s="1"/>
  <c r="F68" i="27"/>
  <c r="F69" i="27"/>
  <c r="F70" i="27"/>
  <c r="G70" i="27" s="1"/>
  <c r="F71" i="27"/>
  <c r="G71" i="27" s="1"/>
  <c r="F72" i="27"/>
  <c r="G72" i="27" s="1"/>
  <c r="F74" i="27"/>
  <c r="G74" i="27" s="1"/>
  <c r="F76" i="27"/>
  <c r="F80" i="27"/>
  <c r="G80" i="27" s="1"/>
  <c r="F82" i="27"/>
  <c r="G82" i="27" s="1"/>
  <c r="F42" i="27"/>
  <c r="H42" i="27" s="1"/>
  <c r="F43" i="27"/>
  <c r="H43" i="27" s="1"/>
  <c r="F44" i="27"/>
  <c r="H44" i="27" s="1"/>
  <c r="F46" i="27"/>
  <c r="H46" i="27" s="1"/>
  <c r="F47" i="27"/>
  <c r="H47" i="27" s="1"/>
  <c r="F48" i="27"/>
  <c r="H48" i="27" s="1"/>
  <c r="F51" i="27"/>
  <c r="H51" i="27" s="1"/>
  <c r="F54" i="27"/>
  <c r="H54" i="27" s="1"/>
  <c r="F56" i="27"/>
  <c r="H56" i="27" s="1"/>
  <c r="F58" i="27"/>
  <c r="H58" i="27" s="1"/>
  <c r="F17" i="27"/>
  <c r="G17" i="27" s="1"/>
  <c r="F19" i="27"/>
  <c r="G19" i="27" s="1"/>
  <c r="F20" i="27"/>
  <c r="G20" i="27" s="1"/>
  <c r="F21" i="27"/>
  <c r="G21" i="27" s="1"/>
  <c r="F23" i="27"/>
  <c r="G23" i="27" s="1"/>
  <c r="F24" i="27"/>
  <c r="F25" i="27"/>
  <c r="G25" i="27" s="1"/>
  <c r="F27" i="27"/>
  <c r="G27" i="27" s="1"/>
  <c r="F28" i="27"/>
  <c r="G28" i="27" s="1"/>
  <c r="F29" i="27"/>
  <c r="G29" i="27" s="1"/>
  <c r="F31" i="27"/>
  <c r="G31" i="27" s="1"/>
  <c r="F33" i="27"/>
  <c r="G33" i="27" s="1"/>
  <c r="K16" i="27"/>
  <c r="G76" i="27"/>
  <c r="G69" i="27"/>
  <c r="G68" i="27"/>
  <c r="G56" i="27"/>
  <c r="G43" i="27"/>
  <c r="G24" i="27"/>
  <c r="H1" i="23"/>
  <c r="B62" i="27"/>
  <c r="B61" i="27"/>
  <c r="B38" i="27"/>
  <c r="B37" i="27"/>
  <c r="B36" i="27"/>
  <c r="B14" i="27"/>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17" i="4"/>
  <c r="D17" i="22"/>
  <c r="F17" i="22" s="1"/>
  <c r="G17" i="22" s="1"/>
  <c r="D18" i="22"/>
  <c r="F18" i="22" s="1"/>
  <c r="G18" i="22" s="1"/>
  <c r="D19" i="22"/>
  <c r="F19" i="22" s="1"/>
  <c r="G19" i="22" s="1"/>
  <c r="D20" i="22"/>
  <c r="F20" i="22" s="1"/>
  <c r="D21" i="22"/>
  <c r="F21" i="22" s="1"/>
  <c r="G21" i="22" s="1"/>
  <c r="D22" i="22"/>
  <c r="F22" i="22" s="1"/>
  <c r="G22" i="22" s="1"/>
  <c r="D23" i="22"/>
  <c r="F23" i="22" s="1"/>
  <c r="G23" i="22" s="1"/>
  <c r="D24" i="22"/>
  <c r="F24" i="22" s="1"/>
  <c r="D25" i="22"/>
  <c r="F25" i="22" s="1"/>
  <c r="G25" i="22" s="1"/>
  <c r="D26" i="22"/>
  <c r="F26" i="22" s="1"/>
  <c r="G26" i="22" s="1"/>
  <c r="D27" i="22"/>
  <c r="F27" i="22" s="1"/>
  <c r="G27" i="22" s="1"/>
  <c r="D28" i="22"/>
  <c r="F28" i="22" s="1"/>
  <c r="D29" i="22"/>
  <c r="F29" i="22" s="1"/>
  <c r="G29" i="22" s="1"/>
  <c r="D30" i="22"/>
  <c r="F30" i="22" s="1"/>
  <c r="G30" i="22" s="1"/>
  <c r="D31" i="22"/>
  <c r="F31" i="22" s="1"/>
  <c r="G31" i="22" s="1"/>
  <c r="D32" i="22"/>
  <c r="F32" i="22" s="1"/>
  <c r="D33" i="22"/>
  <c r="F33" i="22" s="1"/>
  <c r="G33" i="22" s="1"/>
  <c r="D16" i="22"/>
  <c r="F16" i="22" s="1"/>
  <c r="G16" i="22" s="1"/>
  <c r="E22" i="15"/>
  <c r="G22" i="15" s="1"/>
  <c r="E17" i="15"/>
  <c r="G17" i="15" s="1"/>
  <c r="E18" i="15"/>
  <c r="G18" i="15" s="1"/>
  <c r="H18" i="15" s="1"/>
  <c r="E19" i="15"/>
  <c r="G19" i="15" s="1"/>
  <c r="E20" i="15"/>
  <c r="G20" i="15" s="1"/>
  <c r="E21" i="15"/>
  <c r="G21" i="15" s="1"/>
  <c r="I21" i="15" s="1"/>
  <c r="E23" i="15"/>
  <c r="G23" i="15" s="1"/>
  <c r="I23" i="15" s="1"/>
  <c r="E24" i="15"/>
  <c r="G24" i="15" s="1"/>
  <c r="E25" i="15"/>
  <c r="G25" i="15" s="1"/>
  <c r="E26" i="15"/>
  <c r="G26" i="15" s="1"/>
  <c r="E27" i="15"/>
  <c r="G27" i="15" s="1"/>
  <c r="H27" i="15" s="1"/>
  <c r="E28" i="15"/>
  <c r="G28" i="15" s="1"/>
  <c r="E29" i="15"/>
  <c r="G29" i="15" s="1"/>
  <c r="E30" i="15"/>
  <c r="G30" i="15" s="1"/>
  <c r="E31" i="15"/>
  <c r="G31" i="15" s="1"/>
  <c r="E32" i="15"/>
  <c r="G32" i="15" s="1"/>
  <c r="E33" i="15"/>
  <c r="G33" i="15" s="1"/>
  <c r="E34" i="15"/>
  <c r="G34" i="15" s="1"/>
  <c r="I34" i="15" s="1"/>
  <c r="E35" i="15"/>
  <c r="G35" i="15" s="1"/>
  <c r="E39" i="15"/>
  <c r="G39" i="15" s="1"/>
  <c r="E40" i="15"/>
  <c r="G40" i="15" s="1"/>
  <c r="E41" i="15"/>
  <c r="G41" i="15" s="1"/>
  <c r="E42" i="15"/>
  <c r="G42" i="15" s="1"/>
  <c r="E43" i="15"/>
  <c r="G43" i="15" s="1"/>
  <c r="H43" i="15" s="1"/>
  <c r="E44" i="15"/>
  <c r="G44" i="15" s="1"/>
  <c r="E45" i="15"/>
  <c r="G45" i="15" s="1"/>
  <c r="E46" i="15"/>
  <c r="G46" i="15" s="1"/>
  <c r="I46" i="15" s="1"/>
  <c r="E47" i="15"/>
  <c r="G47" i="15" s="1"/>
  <c r="E48" i="15"/>
  <c r="G48" i="15" s="1"/>
  <c r="E49" i="15"/>
  <c r="G49" i="15" s="1"/>
  <c r="E50" i="15"/>
  <c r="G50" i="15" s="1"/>
  <c r="I50" i="15" s="1"/>
  <c r="E51" i="15"/>
  <c r="G51" i="15" s="1"/>
  <c r="E52" i="15"/>
  <c r="G52" i="15" s="1"/>
  <c r="E53" i="15"/>
  <c r="G53" i="15" s="1"/>
  <c r="E54" i="15"/>
  <c r="G54" i="15" s="1"/>
  <c r="I54" i="15" s="1"/>
  <c r="E55" i="15"/>
  <c r="G55" i="15" s="1"/>
  <c r="I55" i="15" s="1"/>
  <c r="E56" i="15"/>
  <c r="G56" i="15" s="1"/>
  <c r="E57" i="15"/>
  <c r="G57" i="15" s="1"/>
  <c r="D40" i="23"/>
  <c r="F40" i="23" s="1"/>
  <c r="D41" i="23"/>
  <c r="F41" i="23" s="1"/>
  <c r="G41" i="23" s="1"/>
  <c r="D42" i="23"/>
  <c r="F42" i="23"/>
  <c r="D43" i="23"/>
  <c r="F43" i="23" s="1"/>
  <c r="H43" i="23" s="1"/>
  <c r="D44" i="23"/>
  <c r="F44" i="23" s="1"/>
  <c r="D45" i="23"/>
  <c r="F45" i="23" s="1"/>
  <c r="G45" i="23" s="1"/>
  <c r="D46" i="23"/>
  <c r="F46" i="23" s="1"/>
  <c r="D47" i="23"/>
  <c r="F47" i="23" s="1"/>
  <c r="D48" i="23"/>
  <c r="F48" i="23" s="1"/>
  <c r="D49" i="23"/>
  <c r="F49" i="23" s="1"/>
  <c r="G49" i="23" s="1"/>
  <c r="D50" i="23"/>
  <c r="F50" i="23" s="1"/>
  <c r="D51" i="23"/>
  <c r="F51" i="23"/>
  <c r="H51" i="23" s="1"/>
  <c r="D52" i="23"/>
  <c r="F52" i="23" s="1"/>
  <c r="D53" i="23"/>
  <c r="F53" i="23" s="1"/>
  <c r="G53" i="23" s="1"/>
  <c r="D54" i="23"/>
  <c r="F54" i="23" s="1"/>
  <c r="D55" i="23"/>
  <c r="F55" i="23" s="1"/>
  <c r="D56" i="23"/>
  <c r="F56" i="23" s="1"/>
  <c r="D57" i="23"/>
  <c r="F57" i="23" s="1"/>
  <c r="G57" i="23" s="1"/>
  <c r="D18" i="23"/>
  <c r="F18" i="23" s="1"/>
  <c r="G18" i="23" s="1"/>
  <c r="H18" i="23" s="1"/>
  <c r="D19" i="23"/>
  <c r="F19" i="23" s="1"/>
  <c r="G19" i="23" s="1"/>
  <c r="H19" i="23" s="1"/>
  <c r="D20" i="23"/>
  <c r="F20" i="23" s="1"/>
  <c r="G20" i="23" s="1"/>
  <c r="H20" i="23" s="1"/>
  <c r="D21" i="23"/>
  <c r="F21" i="23" s="1"/>
  <c r="G21" i="23" s="1"/>
  <c r="H21" i="23" s="1"/>
  <c r="D22" i="23"/>
  <c r="F22" i="23" s="1"/>
  <c r="G22" i="23" s="1"/>
  <c r="H22" i="23" s="1"/>
  <c r="D23" i="23"/>
  <c r="F23" i="23" s="1"/>
  <c r="G23" i="23" s="1"/>
  <c r="H23" i="23" s="1"/>
  <c r="D24" i="23"/>
  <c r="F24" i="23" s="1"/>
  <c r="G24" i="23" s="1"/>
  <c r="H24" i="23" s="1"/>
  <c r="D25" i="23"/>
  <c r="F25" i="23" s="1"/>
  <c r="G25" i="23" s="1"/>
  <c r="H25" i="23" s="1"/>
  <c r="D26" i="23"/>
  <c r="F26" i="23" s="1"/>
  <c r="G26" i="23" s="1"/>
  <c r="H26" i="23" s="1"/>
  <c r="D27" i="23"/>
  <c r="F27" i="23" s="1"/>
  <c r="G27" i="23" s="1"/>
  <c r="H27" i="23" s="1"/>
  <c r="D28" i="23"/>
  <c r="F28" i="23" s="1"/>
  <c r="G28" i="23" s="1"/>
  <c r="H28" i="23" s="1"/>
  <c r="D29" i="23"/>
  <c r="F29" i="23" s="1"/>
  <c r="G29" i="23" s="1"/>
  <c r="H29" i="23" s="1"/>
  <c r="D30" i="23"/>
  <c r="F30" i="23" s="1"/>
  <c r="G30" i="23" s="1"/>
  <c r="H30" i="23" s="1"/>
  <c r="D31" i="23"/>
  <c r="F31" i="23" s="1"/>
  <c r="G31" i="23" s="1"/>
  <c r="H31" i="23" s="1"/>
  <c r="D32" i="23"/>
  <c r="F32" i="23" s="1"/>
  <c r="G32" i="23" s="1"/>
  <c r="H32" i="23" s="1"/>
  <c r="D33" i="23"/>
  <c r="F33" i="23" s="1"/>
  <c r="G33" i="23" s="1"/>
  <c r="H33" i="23" s="1"/>
  <c r="D34" i="23"/>
  <c r="F34" i="23" s="1"/>
  <c r="G34" i="23" s="1"/>
  <c r="H34" i="23" s="1"/>
  <c r="K17" i="23"/>
  <c r="D18" i="18"/>
  <c r="F18" i="18" s="1"/>
  <c r="G18" i="18" s="1"/>
  <c r="H18" i="18" s="1"/>
  <c r="D17" i="18"/>
  <c r="F17" i="18" s="1"/>
  <c r="G17" i="18" s="1"/>
  <c r="H17" i="18" s="1"/>
  <c r="H36" i="23"/>
  <c r="B37" i="23" s="1"/>
  <c r="D40" i="18"/>
  <c r="F40" i="18" s="1"/>
  <c r="D41" i="18"/>
  <c r="F41" i="18" s="1"/>
  <c r="D42" i="18"/>
  <c r="F42" i="18" s="1"/>
  <c r="D43" i="18"/>
  <c r="F43" i="18" s="1"/>
  <c r="H43" i="18" s="1"/>
  <c r="D44" i="18"/>
  <c r="F44" i="18" s="1"/>
  <c r="D45" i="18"/>
  <c r="F45" i="18" s="1"/>
  <c r="D46" i="18"/>
  <c r="F46" i="18" s="1"/>
  <c r="G46" i="18" s="1"/>
  <c r="D47" i="18"/>
  <c r="F47" i="18" s="1"/>
  <c r="H47" i="18" s="1"/>
  <c r="D48" i="18"/>
  <c r="F48" i="18" s="1"/>
  <c r="D49" i="18"/>
  <c r="F49" i="18" s="1"/>
  <c r="D50" i="18"/>
  <c r="F50" i="18" s="1"/>
  <c r="H50" i="18" s="1"/>
  <c r="D51" i="18"/>
  <c r="F51" i="18" s="1"/>
  <c r="H51" i="18" s="1"/>
  <c r="D52" i="18"/>
  <c r="F52" i="18" s="1"/>
  <c r="D53" i="18"/>
  <c r="F53" i="18" s="1"/>
  <c r="D54" i="18"/>
  <c r="F54" i="18" s="1"/>
  <c r="G54" i="18" s="1"/>
  <c r="D55" i="18"/>
  <c r="F55" i="18" s="1"/>
  <c r="H55" i="18" s="1"/>
  <c r="D56" i="18"/>
  <c r="F56" i="18" s="1"/>
  <c r="H56" i="18" s="1"/>
  <c r="D57" i="18"/>
  <c r="F57" i="18" s="1"/>
  <c r="D19" i="18"/>
  <c r="F19" i="18" s="1"/>
  <c r="G19" i="18" s="1"/>
  <c r="H19" i="18" s="1"/>
  <c r="D20" i="18"/>
  <c r="F20" i="18" s="1"/>
  <c r="G20" i="18" s="1"/>
  <c r="H20" i="18" s="1"/>
  <c r="D21" i="18"/>
  <c r="F21" i="18" s="1"/>
  <c r="G21" i="18" s="1"/>
  <c r="H21" i="18" s="1"/>
  <c r="D22" i="18"/>
  <c r="F22" i="18" s="1"/>
  <c r="G22" i="18" s="1"/>
  <c r="H22" i="18" s="1"/>
  <c r="D23" i="18"/>
  <c r="F23" i="18" s="1"/>
  <c r="G23" i="18" s="1"/>
  <c r="H23" i="18" s="1"/>
  <c r="D24" i="18"/>
  <c r="F24" i="18" s="1"/>
  <c r="G24" i="18" s="1"/>
  <c r="H24" i="18" s="1"/>
  <c r="D25" i="18"/>
  <c r="F25" i="18" s="1"/>
  <c r="G25" i="18" s="1"/>
  <c r="H25" i="18" s="1"/>
  <c r="D26" i="18"/>
  <c r="F26" i="18" s="1"/>
  <c r="G26" i="18" s="1"/>
  <c r="H26" i="18" s="1"/>
  <c r="D27" i="18"/>
  <c r="F27" i="18" s="1"/>
  <c r="G27" i="18" s="1"/>
  <c r="H27" i="18" s="1"/>
  <c r="D28" i="18"/>
  <c r="F28" i="18" s="1"/>
  <c r="G28" i="18" s="1"/>
  <c r="H28" i="18" s="1"/>
  <c r="D29" i="18"/>
  <c r="F29" i="18" s="1"/>
  <c r="G29" i="18" s="1"/>
  <c r="H29" i="18" s="1"/>
  <c r="D30" i="18"/>
  <c r="F30" i="18" s="1"/>
  <c r="G30" i="18" s="1"/>
  <c r="H30" i="18" s="1"/>
  <c r="D31" i="18"/>
  <c r="F31" i="18" s="1"/>
  <c r="G31" i="18" s="1"/>
  <c r="H31" i="18" s="1"/>
  <c r="D32" i="18"/>
  <c r="F32" i="18" s="1"/>
  <c r="G32" i="18" s="1"/>
  <c r="H32" i="18" s="1"/>
  <c r="D33" i="18"/>
  <c r="F33" i="18" s="1"/>
  <c r="G33" i="18" s="1"/>
  <c r="H33" i="18" s="1"/>
  <c r="D34" i="18"/>
  <c r="F34" i="18" s="1"/>
  <c r="G34" i="18" s="1"/>
  <c r="H34" i="18" s="1"/>
  <c r="B14" i="22"/>
  <c r="H16" i="22" s="1"/>
  <c r="H19" i="22"/>
  <c r="K17" i="18"/>
  <c r="K16" i="22"/>
  <c r="G51" i="18"/>
  <c r="G55" i="18"/>
  <c r="H23" i="22"/>
  <c r="H25" i="22"/>
  <c r="H26" i="22"/>
  <c r="H27" i="22"/>
  <c r="H31" i="22"/>
  <c r="F16" i="21"/>
  <c r="K16" i="12"/>
  <c r="D17" i="12"/>
  <c r="F17" i="12" s="1"/>
  <c r="G17" i="12" s="1"/>
  <c r="D20" i="12"/>
  <c r="F20" i="12" s="1"/>
  <c r="D16" i="12"/>
  <c r="F16" i="12" s="1"/>
  <c r="D18" i="12"/>
  <c r="F18" i="12" s="1"/>
  <c r="D19" i="12"/>
  <c r="F19" i="12" s="1"/>
  <c r="D21" i="12"/>
  <c r="F21" i="12" s="1"/>
  <c r="H21" i="12" s="1"/>
  <c r="D22" i="12"/>
  <c r="F22" i="12" s="1"/>
  <c r="H22" i="12" s="1"/>
  <c r="D23" i="12"/>
  <c r="F23" i="12" s="1"/>
  <c r="D24" i="12"/>
  <c r="F24" i="12" s="1"/>
  <c r="H24" i="12" s="1"/>
  <c r="D25" i="12"/>
  <c r="F25" i="12" s="1"/>
  <c r="H25" i="12" s="1"/>
  <c r="D26" i="12"/>
  <c r="F26" i="12" s="1"/>
  <c r="H26" i="12" s="1"/>
  <c r="D27" i="12"/>
  <c r="F27" i="12" s="1"/>
  <c r="D28" i="12"/>
  <c r="F28" i="12" s="1"/>
  <c r="H28" i="12" s="1"/>
  <c r="D29" i="12"/>
  <c r="F29" i="12" s="1"/>
  <c r="D30" i="12"/>
  <c r="F30" i="12" s="1"/>
  <c r="H30" i="12" s="1"/>
  <c r="D31" i="12"/>
  <c r="F31" i="12" s="1"/>
  <c r="D32" i="12"/>
  <c r="F32" i="12" s="1"/>
  <c r="H32" i="12" s="1"/>
  <c r="D33" i="12"/>
  <c r="F33" i="12" s="1"/>
  <c r="D40" i="12"/>
  <c r="F40" i="12" s="1"/>
  <c r="H40" i="12" s="1"/>
  <c r="D48" i="12"/>
  <c r="F48" i="12" s="1"/>
  <c r="H48" i="12" s="1"/>
  <c r="D41" i="12"/>
  <c r="F41" i="12" s="1"/>
  <c r="G41" i="12" s="1"/>
  <c r="D42" i="12"/>
  <c r="F42" i="12" s="1"/>
  <c r="H42" i="12" s="1"/>
  <c r="D43" i="12"/>
  <c r="F43" i="12" s="1"/>
  <c r="G43" i="12" s="1"/>
  <c r="D44" i="12"/>
  <c r="F44" i="12" s="1"/>
  <c r="D45" i="12"/>
  <c r="F45" i="12" s="1"/>
  <c r="D46" i="12"/>
  <c r="F46" i="12" s="1"/>
  <c r="D47" i="12"/>
  <c r="F47" i="12" s="1"/>
  <c r="D49" i="12"/>
  <c r="F49" i="12" s="1"/>
  <c r="H49" i="12" s="1"/>
  <c r="D50" i="12"/>
  <c r="F50" i="12" s="1"/>
  <c r="H50" i="12" s="1"/>
  <c r="D51" i="12"/>
  <c r="F51" i="12" s="1"/>
  <c r="H51" i="12" s="1"/>
  <c r="D52" i="12"/>
  <c r="F52" i="12" s="1"/>
  <c r="H52" i="12" s="1"/>
  <c r="D53" i="12"/>
  <c r="F53" i="12" s="1"/>
  <c r="H53" i="12" s="1"/>
  <c r="D54" i="12"/>
  <c r="F54" i="12" s="1"/>
  <c r="H54" i="12" s="1"/>
  <c r="D55" i="12"/>
  <c r="F55" i="12" s="1"/>
  <c r="H55" i="12" s="1"/>
  <c r="D56" i="12"/>
  <c r="F56" i="12" s="1"/>
  <c r="H56" i="12" s="1"/>
  <c r="D57" i="12"/>
  <c r="F57" i="12" s="1"/>
  <c r="H57" i="12" s="1"/>
  <c r="D68" i="12"/>
  <c r="F68" i="12" s="1"/>
  <c r="G68" i="12" s="1"/>
  <c r="D69" i="12"/>
  <c r="F69" i="12" s="1"/>
  <c r="D70" i="12"/>
  <c r="F70" i="12" s="1"/>
  <c r="H70" i="12" s="1"/>
  <c r="D71" i="12"/>
  <c r="F71" i="12" s="1"/>
  <c r="H71" i="12" s="1"/>
  <c r="D72" i="12"/>
  <c r="F72" i="12" s="1"/>
  <c r="G72" i="12" s="1"/>
  <c r="D73" i="12"/>
  <c r="F73" i="12" s="1"/>
  <c r="D74" i="12"/>
  <c r="F74" i="12" s="1"/>
  <c r="H74" i="12" s="1"/>
  <c r="D75" i="12"/>
  <c r="F75" i="12" s="1"/>
  <c r="D64" i="12"/>
  <c r="F64" i="12" s="1"/>
  <c r="G64" i="12" s="1"/>
  <c r="D65" i="12"/>
  <c r="F65" i="12" s="1"/>
  <c r="D66" i="12"/>
  <c r="F66" i="12" s="1"/>
  <c r="G66" i="12" s="1"/>
  <c r="D67" i="12"/>
  <c r="F67" i="12" s="1"/>
  <c r="D76" i="12"/>
  <c r="F76" i="12" s="1"/>
  <c r="H76" i="12" s="1"/>
  <c r="D77" i="12"/>
  <c r="F77" i="12" s="1"/>
  <c r="H77" i="12" s="1"/>
  <c r="D78" i="12"/>
  <c r="F78" i="12" s="1"/>
  <c r="H78" i="12" s="1"/>
  <c r="D79" i="12"/>
  <c r="F79" i="12" s="1"/>
  <c r="H79" i="12" s="1"/>
  <c r="D80" i="12"/>
  <c r="F80" i="12" s="1"/>
  <c r="H80" i="12" s="1"/>
  <c r="D81" i="12"/>
  <c r="F81" i="12" s="1"/>
  <c r="H81" i="12" s="1"/>
  <c r="F17" i="21"/>
  <c r="F18" i="21"/>
  <c r="D19" i="21"/>
  <c r="F19" i="21" s="1"/>
  <c r="G19" i="21" s="1"/>
  <c r="D20" i="21"/>
  <c r="F20" i="21" s="1"/>
  <c r="D21" i="21"/>
  <c r="F21" i="21" s="1"/>
  <c r="G21" i="21" s="1"/>
  <c r="D22" i="21"/>
  <c r="F22" i="21" s="1"/>
  <c r="G22" i="21" s="1"/>
  <c r="D23" i="21"/>
  <c r="F23" i="21" s="1"/>
  <c r="D24" i="21"/>
  <c r="F24" i="21" s="1"/>
  <c r="D25" i="21"/>
  <c r="F25" i="21" s="1"/>
  <c r="G25" i="21" s="1"/>
  <c r="D26" i="21"/>
  <c r="F26" i="21" s="1"/>
  <c r="G26" i="21" s="1"/>
  <c r="D27" i="21"/>
  <c r="F27" i="21" s="1"/>
  <c r="D28" i="21"/>
  <c r="F28" i="21" s="1"/>
  <c r="G28" i="21" s="1"/>
  <c r="D29" i="21"/>
  <c r="F29" i="21" s="1"/>
  <c r="G29" i="21" s="1"/>
  <c r="D30" i="21"/>
  <c r="F30" i="21" s="1"/>
  <c r="G30" i="21" s="1"/>
  <c r="D31" i="21"/>
  <c r="F31" i="21" s="1"/>
  <c r="D32" i="21"/>
  <c r="F32" i="21" s="1"/>
  <c r="G32" i="21" s="1"/>
  <c r="D33" i="21"/>
  <c r="F33" i="21" s="1"/>
  <c r="G33" i="21" s="1"/>
  <c r="F41" i="21"/>
  <c r="G41" i="21" s="1"/>
  <c r="F42" i="21"/>
  <c r="F43" i="21"/>
  <c r="H43" i="21" s="1"/>
  <c r="F44" i="21"/>
  <c r="F45" i="21"/>
  <c r="H45" i="21" s="1"/>
  <c r="F46" i="21"/>
  <c r="H46" i="21" s="1"/>
  <c r="F47" i="21"/>
  <c r="H47" i="21" s="1"/>
  <c r="F48" i="21"/>
  <c r="H48" i="21" s="1"/>
  <c r="F49" i="21"/>
  <c r="F50" i="21"/>
  <c r="F51" i="21"/>
  <c r="H51" i="21" s="1"/>
  <c r="F52" i="21"/>
  <c r="H52" i="21" s="1"/>
  <c r="F53" i="21"/>
  <c r="H53" i="21" s="1"/>
  <c r="F54" i="21"/>
  <c r="F55" i="21"/>
  <c r="H55" i="21" s="1"/>
  <c r="F56" i="21"/>
  <c r="F57" i="21"/>
  <c r="F58" i="21"/>
  <c r="H58" i="21" s="1"/>
  <c r="F65" i="21"/>
  <c r="G65" i="21" s="1"/>
  <c r="F66" i="21"/>
  <c r="G66" i="21" s="1"/>
  <c r="F67" i="21"/>
  <c r="F68" i="21"/>
  <c r="G68" i="21" s="1"/>
  <c r="F69" i="21"/>
  <c r="F70" i="21"/>
  <c r="G70" i="21" s="1"/>
  <c r="F71" i="21"/>
  <c r="F72" i="21"/>
  <c r="G72" i="21" s="1"/>
  <c r="F73" i="21"/>
  <c r="F74" i="21"/>
  <c r="F75" i="21"/>
  <c r="F76" i="21"/>
  <c r="G76" i="21" s="1"/>
  <c r="F77" i="21"/>
  <c r="F78" i="21"/>
  <c r="F79" i="21"/>
  <c r="F80" i="21"/>
  <c r="G80" i="21" s="1"/>
  <c r="F81" i="21"/>
  <c r="F82" i="21"/>
  <c r="D89" i="21"/>
  <c r="F89" i="21" s="1"/>
  <c r="D90" i="21"/>
  <c r="F90" i="21" s="1"/>
  <c r="D91" i="21"/>
  <c r="F91" i="21" s="1"/>
  <c r="D92" i="21"/>
  <c r="F92" i="21" s="1"/>
  <c r="G92" i="21" s="1"/>
  <c r="D93" i="21"/>
  <c r="F93" i="21" s="1"/>
  <c r="D94" i="21"/>
  <c r="F94" i="21" s="1"/>
  <c r="D95" i="21"/>
  <c r="F95" i="21" s="1"/>
  <c r="D96" i="21"/>
  <c r="F96" i="21"/>
  <c r="G96" i="21" s="1"/>
  <c r="D97" i="21"/>
  <c r="F97" i="21" s="1"/>
  <c r="D98" i="21"/>
  <c r="F98" i="21" s="1"/>
  <c r="D99" i="21"/>
  <c r="F99" i="21"/>
  <c r="D100" i="21"/>
  <c r="F100" i="21" s="1"/>
  <c r="G100" i="21" s="1"/>
  <c r="D101" i="21"/>
  <c r="F101" i="21" s="1"/>
  <c r="D102" i="21"/>
  <c r="F102" i="21" s="1"/>
  <c r="D103" i="21"/>
  <c r="F103" i="21" s="1"/>
  <c r="D104" i="21"/>
  <c r="F104" i="21" s="1"/>
  <c r="G104" i="21" s="1"/>
  <c r="D105" i="21"/>
  <c r="F105" i="21" s="1"/>
  <c r="D106" i="21"/>
  <c r="F106" i="21" s="1"/>
  <c r="K16" i="21"/>
  <c r="H82" i="12"/>
  <c r="G30" i="12"/>
  <c r="G32" i="12"/>
  <c r="G78" i="21"/>
  <c r="G82" i="21"/>
  <c r="G45" i="21"/>
  <c r="G24" i="21"/>
  <c r="K10" i="4"/>
  <c r="C29" i="19"/>
  <c r="C28" i="19"/>
  <c r="C16" i="19"/>
  <c r="C19" i="19"/>
  <c r="C15" i="19"/>
  <c r="C14" i="19"/>
  <c r="C13" i="19"/>
  <c r="C9" i="19"/>
  <c r="C20" i="19"/>
  <c r="C32" i="19"/>
  <c r="C21" i="19"/>
  <c r="D1" i="16"/>
  <c r="H37" i="15"/>
  <c r="H15" i="15"/>
  <c r="B21" i="15" s="1"/>
  <c r="D1" i="15"/>
  <c r="H13" i="23"/>
  <c r="B14" i="23" s="1"/>
  <c r="G17" i="23" s="1"/>
  <c r="H14" i="18"/>
  <c r="B15" i="18" s="1"/>
  <c r="H13" i="18"/>
  <c r="B14" i="18" s="1"/>
  <c r="D1" i="23"/>
  <c r="H36" i="18"/>
  <c r="B37" i="18" s="1"/>
  <c r="D1" i="18"/>
  <c r="D1" i="22"/>
  <c r="E1" i="17"/>
  <c r="B36" i="12"/>
  <c r="H60" i="12"/>
  <c r="B61" i="12" s="1"/>
  <c r="H59" i="12"/>
  <c r="B60" i="12" s="1"/>
  <c r="H36" i="12"/>
  <c r="B37" i="12" s="1"/>
  <c r="D1" i="12"/>
  <c r="C4" i="4"/>
  <c r="H84" i="21"/>
  <c r="B86" i="21" s="1"/>
  <c r="H61" i="21"/>
  <c r="B62" i="21" s="1"/>
  <c r="H60" i="21"/>
  <c r="B61" i="21" s="1"/>
  <c r="H37" i="21"/>
  <c r="B38" i="21" s="1"/>
  <c r="B41" i="20"/>
  <c r="H36" i="21"/>
  <c r="B37" i="21" s="1"/>
  <c r="H35" i="21"/>
  <c r="B36" i="21" s="1"/>
  <c r="H13" i="21"/>
  <c r="B14" i="21" s="1"/>
  <c r="D1" i="21"/>
  <c r="H16" i="12" l="1"/>
  <c r="G16" i="12"/>
  <c r="G48" i="27"/>
  <c r="G52" i="21"/>
  <c r="G47" i="18"/>
  <c r="H17" i="23"/>
  <c r="K18" i="23" s="1"/>
  <c r="G70" i="12"/>
  <c r="G74" i="12"/>
  <c r="H33" i="12"/>
  <c r="G33" i="12"/>
  <c r="G57" i="12"/>
  <c r="G55" i="12"/>
  <c r="G53" i="12"/>
  <c r="G77" i="12"/>
  <c r="G79" i="12"/>
  <c r="H29" i="22"/>
  <c r="G44" i="27"/>
  <c r="K1" i="4"/>
  <c r="H21" i="22"/>
  <c r="H16" i="27"/>
  <c r="G67" i="12"/>
  <c r="G51" i="21"/>
  <c r="H72" i="12"/>
  <c r="H33" i="22"/>
  <c r="H17" i="22"/>
  <c r="H53" i="23"/>
  <c r="G42" i="27"/>
  <c r="G52" i="27"/>
  <c r="H73" i="12"/>
  <c r="G73" i="12"/>
  <c r="H75" i="12"/>
  <c r="G75" i="12"/>
  <c r="H29" i="12"/>
  <c r="G29" i="12"/>
  <c r="G47" i="21"/>
  <c r="H30" i="22"/>
  <c r="H18" i="22"/>
  <c r="G50" i="27"/>
  <c r="G58" i="27"/>
  <c r="G58" i="21"/>
  <c r="G24" i="12"/>
  <c r="H45" i="23"/>
  <c r="G40" i="12"/>
  <c r="H22" i="22"/>
  <c r="G46" i="27"/>
  <c r="G54" i="27"/>
  <c r="H44" i="21"/>
  <c r="G44" i="21"/>
  <c r="I39" i="15"/>
  <c r="H39" i="15"/>
  <c r="G28" i="22"/>
  <c r="H28" i="22"/>
  <c r="H31" i="12"/>
  <c r="G31" i="12"/>
  <c r="G54" i="21"/>
  <c r="H54" i="21"/>
  <c r="H27" i="12"/>
  <c r="G27" i="12"/>
  <c r="H17" i="12"/>
  <c r="H42" i="18"/>
  <c r="G42" i="18"/>
  <c r="H55" i="23"/>
  <c r="G55" i="23"/>
  <c r="I30" i="15"/>
  <c r="H30" i="15"/>
  <c r="H56" i="21"/>
  <c r="G56" i="21"/>
  <c r="G32" i="22"/>
  <c r="H32" i="22"/>
  <c r="G20" i="22"/>
  <c r="H20" i="22"/>
  <c r="H50" i="21"/>
  <c r="G50" i="21"/>
  <c r="I17" i="15"/>
  <c r="H17" i="15"/>
  <c r="G24" i="22"/>
  <c r="H24" i="22"/>
  <c r="H47" i="23"/>
  <c r="G47" i="23"/>
  <c r="G55" i="21"/>
  <c r="G48" i="21"/>
  <c r="G43" i="21"/>
  <c r="G28" i="12"/>
  <c r="G51" i="12"/>
  <c r="G71" i="12"/>
  <c r="H42" i="21"/>
  <c r="H68" i="12"/>
  <c r="K18" i="18"/>
  <c r="G51" i="23"/>
  <c r="I27" i="15"/>
  <c r="G47" i="27"/>
  <c r="G51" i="27"/>
  <c r="G55" i="27"/>
  <c r="H80" i="21"/>
  <c r="G81" i="12"/>
  <c r="H41" i="21"/>
  <c r="H92" i="21"/>
  <c r="G43" i="23"/>
  <c r="I43" i="15"/>
  <c r="G45" i="27"/>
  <c r="G49" i="27"/>
  <c r="G53" i="27"/>
  <c r="G57" i="27"/>
  <c r="G78" i="12"/>
  <c r="G43" i="18"/>
  <c r="H66" i="27"/>
  <c r="H96" i="21"/>
  <c r="H32" i="21"/>
  <c r="H29" i="21"/>
  <c r="H24" i="21"/>
  <c r="H21" i="21"/>
  <c r="H18" i="21"/>
  <c r="H31" i="21"/>
  <c r="H26" i="21"/>
  <c r="H23" i="21"/>
  <c r="H74" i="21"/>
  <c r="H33" i="21"/>
  <c r="H28" i="21"/>
  <c r="H25" i="21"/>
  <c r="H30" i="21"/>
  <c r="H27" i="21"/>
  <c r="H22" i="21"/>
  <c r="I26" i="15"/>
  <c r="H26" i="15"/>
  <c r="I51" i="15"/>
  <c r="H51" i="15"/>
  <c r="I47" i="15"/>
  <c r="H47" i="15"/>
  <c r="I42" i="15"/>
  <c r="H42" i="15"/>
  <c r="H35" i="15"/>
  <c r="I35" i="15"/>
  <c r="H34" i="15"/>
  <c r="I18" i="15"/>
  <c r="H55" i="15"/>
  <c r="H46" i="15"/>
  <c r="H23" i="15"/>
  <c r="H50" i="15"/>
  <c r="H69" i="12"/>
  <c r="G69" i="12"/>
  <c r="G65" i="12"/>
  <c r="G49" i="12"/>
  <c r="G48" i="12"/>
  <c r="H106" i="21"/>
  <c r="G106" i="21"/>
  <c r="H90" i="21"/>
  <c r="G90" i="21"/>
  <c r="G69" i="21"/>
  <c r="H69" i="21"/>
  <c r="H105" i="21"/>
  <c r="G105" i="21"/>
  <c r="H103" i="21"/>
  <c r="G103" i="21"/>
  <c r="H100" i="21"/>
  <c r="H94" i="21"/>
  <c r="G94" i="21"/>
  <c r="H89" i="21"/>
  <c r="G89" i="21"/>
  <c r="H78" i="21"/>
  <c r="H73" i="21"/>
  <c r="G73" i="21"/>
  <c r="H71" i="21"/>
  <c r="G71" i="21"/>
  <c r="H66" i="21"/>
  <c r="H65" i="12"/>
  <c r="H44" i="12"/>
  <c r="G101" i="21"/>
  <c r="H101" i="21"/>
  <c r="H49" i="21"/>
  <c r="G49" i="21"/>
  <c r="H68" i="21"/>
  <c r="H65" i="21"/>
  <c r="G46" i="12"/>
  <c r="G44" i="12"/>
  <c r="G42" i="12"/>
  <c r="H104" i="21"/>
  <c r="H98" i="21"/>
  <c r="G98" i="21"/>
  <c r="H93" i="21"/>
  <c r="G93" i="21"/>
  <c r="H91" i="21"/>
  <c r="G91" i="21"/>
  <c r="H82" i="21"/>
  <c r="H77" i="21"/>
  <c r="G77" i="21"/>
  <c r="H75" i="21"/>
  <c r="G75" i="21"/>
  <c r="H72" i="21"/>
  <c r="H57" i="21"/>
  <c r="G57" i="21"/>
  <c r="H67" i="12"/>
  <c r="H46" i="12"/>
  <c r="G99" i="21"/>
  <c r="H99" i="21"/>
  <c r="G74" i="21"/>
  <c r="G47" i="12"/>
  <c r="H102" i="21"/>
  <c r="G102" i="21"/>
  <c r="H97" i="21"/>
  <c r="G97" i="21"/>
  <c r="H95" i="21"/>
  <c r="G95" i="21"/>
  <c r="G81" i="21"/>
  <c r="H81" i="21"/>
  <c r="H79" i="21"/>
  <c r="G79" i="21"/>
  <c r="H76" i="21"/>
  <c r="H70" i="21"/>
  <c r="H67" i="21"/>
  <c r="H47" i="12"/>
  <c r="G54" i="12"/>
  <c r="G50" i="12"/>
  <c r="B41" i="15"/>
  <c r="H53" i="15"/>
  <c r="B57" i="15"/>
  <c r="B42" i="15"/>
  <c r="B54" i="15"/>
  <c r="B39" i="15"/>
  <c r="B55" i="15"/>
  <c r="B40" i="15"/>
  <c r="B56" i="15"/>
  <c r="G53" i="21"/>
  <c r="G67" i="21"/>
  <c r="G56" i="12"/>
  <c r="G52" i="12"/>
  <c r="H44" i="18"/>
  <c r="G44" i="18"/>
  <c r="H41" i="18"/>
  <c r="G41" i="18"/>
  <c r="H43" i="12"/>
  <c r="K17" i="22"/>
  <c r="K1" i="22" s="1"/>
  <c r="H53" i="18"/>
  <c r="G53" i="18"/>
  <c r="H40" i="18"/>
  <c r="G40" i="18"/>
  <c r="H17" i="21"/>
  <c r="H64" i="12"/>
  <c r="H41" i="12"/>
  <c r="H52" i="18"/>
  <c r="G52" i="18"/>
  <c r="G49" i="18"/>
  <c r="H49" i="18"/>
  <c r="H66" i="12"/>
  <c r="H45" i="12"/>
  <c r="B33" i="15"/>
  <c r="B18" i="15"/>
  <c r="B22" i="15"/>
  <c r="B34" i="15"/>
  <c r="B19" i="15"/>
  <c r="H31" i="15"/>
  <c r="B35" i="15"/>
  <c r="B20" i="15"/>
  <c r="B17" i="15"/>
  <c r="G31" i="21"/>
  <c r="G27" i="21"/>
  <c r="G23" i="21"/>
  <c r="G46" i="21"/>
  <c r="G42" i="21"/>
  <c r="G45" i="12"/>
  <c r="G80" i="12"/>
  <c r="G76" i="12"/>
  <c r="H57" i="18"/>
  <c r="G57" i="18"/>
  <c r="H48" i="18"/>
  <c r="G48" i="18"/>
  <c r="H45" i="18"/>
  <c r="G45" i="18"/>
  <c r="G56" i="18"/>
  <c r="H54" i="18"/>
  <c r="H46" i="18"/>
  <c r="H57" i="23"/>
  <c r="H41" i="23"/>
  <c r="G48" i="23"/>
  <c r="H48" i="23"/>
  <c r="G46" i="23"/>
  <c r="H46" i="23"/>
  <c r="I57" i="15"/>
  <c r="H57" i="15"/>
  <c r="H52" i="15"/>
  <c r="I52" i="15"/>
  <c r="I41" i="15"/>
  <c r="H41" i="15"/>
  <c r="I25" i="15"/>
  <c r="H25" i="15"/>
  <c r="H19" i="15"/>
  <c r="I19" i="15"/>
  <c r="G52" i="23"/>
  <c r="H52" i="23"/>
  <c r="G50" i="23"/>
  <c r="H50" i="23"/>
  <c r="H56" i="15"/>
  <c r="I56" i="15"/>
  <c r="I45" i="15"/>
  <c r="H45" i="15"/>
  <c r="H40" i="15"/>
  <c r="I40" i="15"/>
  <c r="I29" i="15"/>
  <c r="H29" i="15"/>
  <c r="H24" i="15"/>
  <c r="I24" i="15"/>
  <c r="I22" i="15"/>
  <c r="H22" i="15"/>
  <c r="G50" i="18"/>
  <c r="H49" i="23"/>
  <c r="G56" i="23"/>
  <c r="H56" i="23"/>
  <c r="G54" i="23"/>
  <c r="H54" i="23"/>
  <c r="H40" i="23"/>
  <c r="G40" i="23"/>
  <c r="I49" i="15"/>
  <c r="H49" i="15"/>
  <c r="H44" i="15"/>
  <c r="I44" i="15"/>
  <c r="I33" i="15"/>
  <c r="H33" i="15"/>
  <c r="H28" i="15"/>
  <c r="I28" i="15"/>
  <c r="H41" i="27"/>
  <c r="K42" i="27" s="1"/>
  <c r="G41" i="27"/>
  <c r="G44" i="23"/>
  <c r="H44" i="23"/>
  <c r="G42" i="23"/>
  <c r="H42" i="23"/>
  <c r="H21" i="15"/>
  <c r="H54" i="15"/>
  <c r="H48" i="15"/>
  <c r="I48" i="15"/>
  <c r="H32" i="15"/>
  <c r="I32" i="15"/>
  <c r="I20" i="15"/>
  <c r="H20" i="15"/>
  <c r="C22" i="19"/>
  <c r="H81" i="27"/>
  <c r="H79" i="27"/>
  <c r="H77" i="27"/>
  <c r="H75" i="27"/>
  <c r="H73" i="27"/>
  <c r="H71" i="27"/>
  <c r="H69" i="27"/>
  <c r="H67" i="27"/>
  <c r="H65" i="27"/>
  <c r="H33" i="27"/>
  <c r="H31" i="27"/>
  <c r="H29" i="27"/>
  <c r="H27" i="27"/>
  <c r="H25" i="27"/>
  <c r="H23" i="27"/>
  <c r="H21" i="27"/>
  <c r="H19" i="27"/>
  <c r="H17" i="27"/>
  <c r="H82" i="27"/>
  <c r="H80" i="27"/>
  <c r="H78" i="27"/>
  <c r="H76" i="27"/>
  <c r="H74" i="27"/>
  <c r="H72" i="27"/>
  <c r="H70" i="27"/>
  <c r="H68" i="27"/>
  <c r="H32" i="27"/>
  <c r="H30" i="27"/>
  <c r="H28" i="27"/>
  <c r="H26" i="27"/>
  <c r="H24" i="27"/>
  <c r="H22" i="27"/>
  <c r="H20" i="27"/>
  <c r="H18" i="27"/>
  <c r="H20" i="21"/>
  <c r="G20" i="21"/>
  <c r="H16" i="21"/>
  <c r="G16" i="21"/>
  <c r="G17" i="21"/>
  <c r="H19" i="21"/>
  <c r="G18" i="21"/>
  <c r="G23" i="12"/>
  <c r="H23" i="12"/>
  <c r="G19" i="12"/>
  <c r="H19" i="12"/>
  <c r="H18" i="12"/>
  <c r="G18" i="12"/>
  <c r="H20" i="12"/>
  <c r="G20" i="12"/>
  <c r="G22" i="12"/>
  <c r="G25" i="12"/>
  <c r="G26" i="12"/>
  <c r="G21" i="12"/>
  <c r="H2" i="21"/>
  <c r="H2" i="22"/>
  <c r="H2" i="23"/>
  <c r="H1" i="16"/>
  <c r="H1" i="21"/>
  <c r="H1" i="22"/>
  <c r="H2" i="12"/>
  <c r="H1" i="15"/>
  <c r="I5" i="4"/>
  <c r="J1" i="17"/>
  <c r="H1" i="18"/>
  <c r="H1" i="12"/>
  <c r="H2" i="15"/>
  <c r="H5" i="4"/>
  <c r="J2" i="17"/>
  <c r="H2" i="18"/>
  <c r="K17" i="12" l="1"/>
  <c r="I31" i="15"/>
  <c r="K17" i="15" s="1"/>
  <c r="I53" i="15"/>
  <c r="K39" i="15" s="1"/>
  <c r="K17" i="21"/>
  <c r="K66" i="21"/>
  <c r="K42" i="21"/>
  <c r="K65" i="12"/>
  <c r="K41" i="12"/>
  <c r="K90" i="21"/>
  <c r="K17" i="27"/>
  <c r="K41" i="23"/>
  <c r="K1" i="23" s="1"/>
  <c r="K41" i="18"/>
  <c r="K1" i="18" s="1"/>
  <c r="K66" i="27"/>
  <c r="K1" i="27" l="1"/>
  <c r="K1" i="21"/>
  <c r="K1" i="15"/>
  <c r="K1" i="12"/>
  <c r="A1" i="25" l="1"/>
  <c r="A2" i="25" s="1"/>
</calcChain>
</file>

<file path=xl/sharedStrings.xml><?xml version="1.0" encoding="utf-8"?>
<sst xmlns="http://schemas.openxmlformats.org/spreadsheetml/2006/main" count="1222" uniqueCount="258">
  <si>
    <t>Year</t>
  </si>
  <si>
    <t>Quarter</t>
  </si>
  <si>
    <t>Grade</t>
  </si>
  <si>
    <t>Agt</t>
  </si>
  <si>
    <t>B500A</t>
  </si>
  <si>
    <t>Diameter</t>
  </si>
  <si>
    <t>k</t>
  </si>
  <si>
    <t>n</t>
  </si>
  <si>
    <t>x-ks</t>
  </si>
  <si>
    <t>OK or Not OK</t>
  </si>
  <si>
    <t>B500B</t>
  </si>
  <si>
    <t>B500C</t>
  </si>
  <si>
    <t>Complaint details</t>
  </si>
  <si>
    <t>Standard</t>
  </si>
  <si>
    <t>Summary of investigations  and actions taken. Please indicate if the issue is closed</t>
  </si>
  <si>
    <t>Quarterly</t>
  </si>
  <si>
    <t>Half - yearly</t>
  </si>
  <si>
    <t>BS 6744</t>
  </si>
  <si>
    <t>each size</t>
  </si>
  <si>
    <t>BS 5896</t>
  </si>
  <si>
    <t>AS/NZS 4672</t>
  </si>
  <si>
    <t>BS 4449</t>
  </si>
  <si>
    <t>each size/ grade</t>
  </si>
  <si>
    <t>BS 4483</t>
  </si>
  <si>
    <t>Company Name</t>
  </si>
  <si>
    <t>Quarterly Returns and Customer Complaints</t>
  </si>
  <si>
    <t>Works</t>
  </si>
  <si>
    <t>YES</t>
  </si>
  <si>
    <t>NO</t>
  </si>
  <si>
    <t>Steel Reinforcement Scheme</t>
  </si>
  <si>
    <t>Appendix 1</t>
  </si>
  <si>
    <t>Appendix 1N</t>
  </si>
  <si>
    <t>Appendix 3</t>
  </si>
  <si>
    <t>Appendix 4</t>
  </si>
  <si>
    <t>Construction Products and Associated Services</t>
  </si>
  <si>
    <t>Appendix 16</t>
  </si>
  <si>
    <t>Appendix 20</t>
  </si>
  <si>
    <t>Post Tensioning Scheme</t>
  </si>
  <si>
    <t>Appendix 8</t>
  </si>
  <si>
    <t>Appendix 12</t>
  </si>
  <si>
    <t xml:space="preserve">Technical Approval </t>
  </si>
  <si>
    <t>Appendix 13</t>
  </si>
  <si>
    <t>Have you had any production in the last Quarter?</t>
  </si>
  <si>
    <t xml:space="preserve">Company Name and Works: </t>
  </si>
  <si>
    <t>BS 4449: 1997</t>
  </si>
  <si>
    <t>BS 4449: 2005</t>
  </si>
  <si>
    <t>For non standard sizes use spare rows below</t>
  </si>
  <si>
    <t>460A</t>
  </si>
  <si>
    <t>460B</t>
  </si>
  <si>
    <t>Mill Name</t>
  </si>
  <si>
    <t>BS 4449:2005+A3:2016 LTQL Coefficients</t>
  </si>
  <si>
    <t>Cv</t>
  </si>
  <si>
    <t>Re</t>
  </si>
  <si>
    <t>Yield Strength, Re</t>
  </si>
  <si>
    <t>Property</t>
  </si>
  <si>
    <t>Average (x)</t>
  </si>
  <si>
    <t>non std size</t>
  </si>
  <si>
    <t>standard deviation (s)</t>
  </si>
  <si>
    <t>no of results (n)</t>
  </si>
  <si>
    <t>Tensile / Yield Strength Ratio, Rm/Re</t>
  </si>
  <si>
    <t xml:space="preserve"> </t>
  </si>
  <si>
    <t>Cv (min)</t>
  </si>
  <si>
    <t>Cv (max)</t>
  </si>
  <si>
    <t>Rm/Re (min)</t>
  </si>
  <si>
    <t>Rm/Re (max)</t>
  </si>
  <si>
    <t>#</t>
  </si>
  <si>
    <t>Cv (&lt;8mm)</t>
  </si>
  <si>
    <t>Rm/Re (&lt;8mm)</t>
  </si>
  <si>
    <t>Agt (&lt;8mm)</t>
  </si>
  <si>
    <t>Total elongation at maximum force, Agt</t>
  </si>
  <si>
    <t xml:space="preserve">Instructions: </t>
  </si>
  <si>
    <t>For each rolling mill and grade please provide data on separate tab (use button)</t>
  </si>
  <si>
    <t xml:space="preserve">Select Standard and Grade from drop down boxes and indicated Rolling Mill </t>
  </si>
  <si>
    <t>BS4449_1997</t>
  </si>
  <si>
    <t>BS4449_2005</t>
  </si>
  <si>
    <t>A5</t>
  </si>
  <si>
    <r>
      <t>Total elongation at maximum force, A</t>
    </r>
    <r>
      <rPr>
        <b/>
        <vertAlign val="subscript"/>
        <sz val="16"/>
        <color theme="1"/>
        <rFont val="Calibri"/>
        <family val="2"/>
        <scheme val="minor"/>
      </rPr>
      <t>5</t>
    </r>
  </si>
  <si>
    <t>BS4482_2005</t>
  </si>
  <si>
    <t>BS4482_1985</t>
  </si>
  <si>
    <t>BS4482:2005</t>
  </si>
  <si>
    <t>Table 11: 4482 Agt Rm/Re</t>
  </si>
  <si>
    <t>BS 4482:1985</t>
  </si>
  <si>
    <t>Rm/Re</t>
  </si>
  <si>
    <t>enter size</t>
  </si>
  <si>
    <t>Coating continuity</t>
  </si>
  <si>
    <t>Ave Coating Thickness</t>
  </si>
  <si>
    <t>Std Dev</t>
  </si>
  <si>
    <t>No of results</t>
  </si>
  <si>
    <t>Flexibility (no of failures</t>
  </si>
  <si>
    <t>Adhesion (no of failures</t>
  </si>
  <si>
    <t>Enter data in the table below seperately for each grade and diameter</t>
  </si>
  <si>
    <t>Proof Stress, Rp0.2</t>
  </si>
  <si>
    <t>BS6744_2001</t>
  </si>
  <si>
    <t>BS6744_2016</t>
  </si>
  <si>
    <t>BS 6744 2016</t>
  </si>
  <si>
    <t>BS 6744 2001</t>
  </si>
  <si>
    <t>Grade 40</t>
  </si>
  <si>
    <t>Grade 60</t>
  </si>
  <si>
    <t>Grade 75</t>
  </si>
  <si>
    <t>Grade 80</t>
  </si>
  <si>
    <t>Mpa</t>
  </si>
  <si>
    <t>psa</t>
  </si>
  <si>
    <t>Rm</t>
  </si>
  <si>
    <t>A615Grade 40</t>
  </si>
  <si>
    <t>A615Grade 60</t>
  </si>
  <si>
    <t>A615Grade 75</t>
  </si>
  <si>
    <t>A615Grade 80</t>
  </si>
  <si>
    <t>A706Grade 60</t>
  </si>
  <si>
    <t>A706Grade 80</t>
  </si>
  <si>
    <t>A615_A615M</t>
  </si>
  <si>
    <t>A706_A706M</t>
  </si>
  <si>
    <t>A615Grade100</t>
  </si>
  <si>
    <t>Grade100</t>
  </si>
  <si>
    <t>Re (min)</t>
  </si>
  <si>
    <t>Re (max)</t>
  </si>
  <si>
    <t>BS5896</t>
  </si>
  <si>
    <t>Fm</t>
  </si>
  <si>
    <t>Fp0.1</t>
  </si>
  <si>
    <t>Wire</t>
  </si>
  <si>
    <t>Strand</t>
  </si>
  <si>
    <t>BS5896_2012</t>
  </si>
  <si>
    <t>Form</t>
  </si>
  <si>
    <t>Maximum force, Fm</t>
  </si>
  <si>
    <t>0.1% Proof force, Fp0.1</t>
  </si>
  <si>
    <t>Characteristic Value (Cv)</t>
  </si>
  <si>
    <t>Please enter required data below</t>
  </si>
  <si>
    <t>Instructions: Please fill in all the Blue cells below then press the "Show Input Screens"</t>
  </si>
  <si>
    <t>UK Certification 
Authority for
Reinforcing Steels</t>
  </si>
  <si>
    <t>Pembroke House, 
21 Pembroke Road
Sevenoaks, Kent
TN13 1XR
United Kingdom</t>
  </si>
  <si>
    <t>T: +44 (0) 1732 450000
F: +44 (0) 1732 455917
ukcares.com</t>
  </si>
  <si>
    <t>3. Please include both long term tensile property data and customer complaints data in this file on relevant worksheets. Please do not use separate files for this information</t>
  </si>
  <si>
    <t>Schemes requiring quarterly returns and frequency</t>
  </si>
  <si>
    <t>SRC Appendix 1</t>
  </si>
  <si>
    <t>SRC Appendix 1N</t>
  </si>
  <si>
    <t>SRC Appendix 3</t>
  </si>
  <si>
    <t>SRC Appendix 4</t>
  </si>
  <si>
    <t>CPAS Appendix 3</t>
  </si>
  <si>
    <t>CPAS Appendix 16</t>
  </si>
  <si>
    <t>CPAS Appendix 20</t>
  </si>
  <si>
    <t>PT Appendix 8</t>
  </si>
  <si>
    <t>PT Appendix 12</t>
  </si>
  <si>
    <t>TA Appendix 13</t>
  </si>
  <si>
    <t>each size*</t>
  </si>
  <si>
    <t>BS 4482 / BS4449</t>
  </si>
  <si>
    <r>
      <t xml:space="preserve">1. This quarterly returns file MUST be completed  </t>
    </r>
    <r>
      <rPr>
        <b/>
        <u/>
        <sz val="11"/>
        <color theme="1"/>
        <rFont val="Calibri"/>
        <family val="2"/>
        <scheme val="minor"/>
      </rPr>
      <t>emailed</t>
    </r>
    <r>
      <rPr>
        <sz val="11"/>
        <color theme="1"/>
        <rFont val="Calibri"/>
        <family val="2"/>
        <scheme val="minor"/>
      </rPr>
      <t xml:space="preserve"> to the CARES office no later than one month after the quarter end. 
Email:general@ukcares.com</t>
    </r>
  </si>
  <si>
    <t>Quarterly Returns and Customer Complaints Guidance</t>
  </si>
  <si>
    <t>For each rolling mill and grade please provide data on separate sheet (use button)</t>
  </si>
  <si>
    <t xml:space="preserve">2. Please use appropriate worksheets for data input. Companies with multiple rolling mills should provide data seperately.
This may be done by creating a new sheet using the button within applicable standard sheet. 
Companies producing non-standard sizes should use spare row within table. </t>
  </si>
  <si>
    <t>4. If you have not produced product to the standard for which you are approved during the relevant quarter, please select box on client information sheet. 
Please be aware that even if you have not produced product to the standard(s) for which you are approved in the previous quarter there may be complaints from product supplied in earlier quarters. Your complaints return should take this into account</t>
  </si>
  <si>
    <t xml:space="preserve">* if insufficient data is available to make meaningful assessment of characteristic values, previous data shall be included to ensure a minimum of 200 results are available. </t>
  </si>
  <si>
    <t>** rate of testing as per standard</t>
  </si>
  <si>
    <t>each size**</t>
  </si>
  <si>
    <t>CARES Scheme appendices for which you hold certification</t>
  </si>
  <si>
    <t>Total number of complaints received by the company</t>
  </si>
  <si>
    <t>ISO 14654</t>
  </si>
  <si>
    <t>Number of complaints which failed to comply with the product standard
e.g BS4449, BS4482, BS8666, BS 5896,BS 6744 etc.</t>
  </si>
  <si>
    <t>Standard affected</t>
  </si>
  <si>
    <t>Complaint ID</t>
  </si>
  <si>
    <t>Formula for STD</t>
  </si>
  <si>
    <t xml:space="preserve">If the buttons do not work please ensure the macros are enabled. </t>
  </si>
  <si>
    <t>OK or not OK</t>
  </si>
  <si>
    <t>OK or NOT OK</t>
  </si>
  <si>
    <t>TOTAL &gt;10</t>
  </si>
  <si>
    <t>THIS PAGE IS INTENTIONALLY BLANK</t>
  </si>
  <si>
    <t>Formula for Std</t>
  </si>
  <si>
    <t>Ok or not ok</t>
  </si>
  <si>
    <t>Not OK</t>
  </si>
  <si>
    <t>m-ks</t>
  </si>
  <si>
    <t>CPAS Appendix 21</t>
  </si>
  <si>
    <t>SS 560</t>
  </si>
  <si>
    <t>each size / grade</t>
  </si>
  <si>
    <t>CPAS Appendix 22</t>
  </si>
  <si>
    <t>CPAS Appendix 23</t>
  </si>
  <si>
    <t>ISO 6935-2</t>
  </si>
  <si>
    <t>Appendix 21</t>
  </si>
  <si>
    <t>Appendix 22</t>
  </si>
  <si>
    <t>Appendix 23</t>
  </si>
  <si>
    <t xml:space="preserve"> - </t>
  </si>
  <si>
    <t>SS560_2016</t>
  </si>
  <si>
    <t>B600A</t>
  </si>
  <si>
    <t>B600B</t>
  </si>
  <si>
    <t>B600C</t>
  </si>
  <si>
    <t>SS560 T14 LTQL  Re</t>
  </si>
  <si>
    <t>SS560 T15 Agt  Ratio</t>
  </si>
  <si>
    <r>
      <t xml:space="preserve">Please complete the details below for those complaints which failed to meet the requirements of the </t>
    </r>
    <r>
      <rPr>
        <u/>
        <sz val="11"/>
        <color indexed="8"/>
        <rFont val="Calibri"/>
        <family val="2"/>
      </rPr>
      <t xml:space="preserve">product standard. </t>
    </r>
    <r>
      <rPr>
        <i/>
        <sz val="11"/>
        <color indexed="8"/>
        <rFont val="Calibri"/>
        <family val="2"/>
      </rPr>
      <t>This should include details of the complaint, a  brief summary of the results of your investigations  and the corrective actions you took.
It is not necessary to attach or submit any complaint form or other document you used to record or investigate the complaint. These will be reviewed by the CARES assessor at the next site audit.</t>
    </r>
  </si>
  <si>
    <t>Have you had any complaints this quarter?</t>
  </si>
  <si>
    <t>QUARTERLY CUSTOMER COMPLAINT RETURN (CARES SRC 7.5.16, CPAS 7.5.m, EMS 7.5.12, OHSAS 7.5.l)</t>
  </si>
  <si>
    <t>Appendix 24</t>
  </si>
  <si>
    <t>CPAS Appendix 24</t>
  </si>
  <si>
    <t>CS2</t>
  </si>
  <si>
    <t>Schemes requiring complaints returns</t>
  </si>
  <si>
    <t>SRC Appendix: 1, 1N, 2, 3, 4, 5, 6, 7, 8, 9, 10, 11 &amp;12</t>
  </si>
  <si>
    <t>CPAS Appendix: 3, 4, 5, 6, 9, 10, 11, 13, 15, 16, 18, 19, 20, 21, 22, 23 &amp; 24</t>
  </si>
  <si>
    <t>TA Appendix: TA1-A, TA1-B, TA1-C, TA2 , TA5, TA7, TA8A, TA8B, TA9, TA12, TA13 &amp; TA15</t>
  </si>
  <si>
    <t>PT Appendix: PT3, PT6, PT7, PT8, PT10, PT12</t>
  </si>
  <si>
    <t>Status of complaint</t>
  </si>
  <si>
    <t>Complaint</t>
  </si>
  <si>
    <t>CLOSED</t>
  </si>
  <si>
    <t>OPEN</t>
  </si>
  <si>
    <t>Indent Type</t>
  </si>
  <si>
    <t>T1</t>
  </si>
  <si>
    <t>T2</t>
  </si>
  <si>
    <t>BS 4449:2005+A3:2016 LTQL Coefficients Re</t>
  </si>
  <si>
    <t>kN</t>
  </si>
  <si>
    <t>Y1670S7</t>
  </si>
  <si>
    <t>Y1700S7G</t>
  </si>
  <si>
    <t>Y1770S7</t>
  </si>
  <si>
    <t>Y1820S7G</t>
  </si>
  <si>
    <t>Y1860S7</t>
  </si>
  <si>
    <t>Y1860S7G</t>
  </si>
  <si>
    <t>StrandY1670S715.2</t>
  </si>
  <si>
    <t>StrandY1700S7G18</t>
  </si>
  <si>
    <t>StrandY1770S79.3</t>
  </si>
  <si>
    <t>StrandY1770S711</t>
  </si>
  <si>
    <t>StrandY1770S712.5</t>
  </si>
  <si>
    <t>StrandY1770S715.7</t>
  </si>
  <si>
    <t>StrandY1820S7G15.2</t>
  </si>
  <si>
    <t>StrandY1860S78</t>
  </si>
  <si>
    <t>StrandY1860S79.3</t>
  </si>
  <si>
    <t>StrandY1860S79.6</t>
  </si>
  <si>
    <t>StrandY1860S711.3</t>
  </si>
  <si>
    <t>StrandY1860S712.5</t>
  </si>
  <si>
    <t>StrandY1860S712.9</t>
  </si>
  <si>
    <t>StrandY1860S715.2</t>
  </si>
  <si>
    <t>StrandY1860S715.7</t>
  </si>
  <si>
    <t>StrandY1860S7G12.7</t>
  </si>
  <si>
    <t>Steel Name</t>
  </si>
  <si>
    <t>Y1570C</t>
  </si>
  <si>
    <t>Y1620C</t>
  </si>
  <si>
    <t>Y1670C</t>
  </si>
  <si>
    <t>Y1770C</t>
  </si>
  <si>
    <t>Y1860C</t>
  </si>
  <si>
    <t>WireY1570C7</t>
  </si>
  <si>
    <t>WireY1620C4.5</t>
  </si>
  <si>
    <t>WireY1670C4</t>
  </si>
  <si>
    <t>WireY1670C5</t>
  </si>
  <si>
    <t>WireY1670C6</t>
  </si>
  <si>
    <t>WireY1670C7</t>
  </si>
  <si>
    <t>WireY1770C4</t>
  </si>
  <si>
    <t>WireY1770C5</t>
  </si>
  <si>
    <t>WireY1770C6</t>
  </si>
  <si>
    <t>WireY1860C5</t>
  </si>
  <si>
    <t>YEAR</t>
  </si>
  <si>
    <t>QUARTER</t>
  </si>
  <si>
    <t>Have you had any equivalent material produced?</t>
  </si>
  <si>
    <t>Alloy</t>
  </si>
  <si>
    <t>For each rolling mill and alloy please provide data on separate tab (use button)</t>
  </si>
  <si>
    <t xml:space="preserve">Select Standard and Grade from drop down boxes and indicate Alloy and Rolling Mill </t>
  </si>
  <si>
    <t>Date</t>
  </si>
  <si>
    <t>Version</t>
  </si>
  <si>
    <t>Comments</t>
  </si>
  <si>
    <t>WorkSheet</t>
  </si>
  <si>
    <t>SS60</t>
  </si>
  <si>
    <t>Changed the standard sizes.</t>
  </si>
  <si>
    <t>ASTM_A615 or A706</t>
  </si>
  <si>
    <t>Total elongation at maximum force, A5</t>
  </si>
  <si>
    <t>Tensile Strength, Rm</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</si>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</sst>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26" x14ac:knownFonts="1">
    <font>
      <sz val="11"/>
      <color theme="1"/>
      <name val="Calibri"/>
      <family val="2"/>
      <scheme val="minor"/>
    </font>
    <font>
      <b/>
      <sz val="11"/>
      <color theme="1"/>
      <name val="Calibri"/>
      <family val="2"/>
      <scheme val="minor"/>
    </font>
    <font>
      <sz val="12"/>
      <name val="Arial"/>
      <family val="2"/>
    </font>
    <font>
      <i/>
      <sz val="11"/>
      <color theme="1"/>
      <name val="Calibri"/>
      <family val="2"/>
      <scheme val="minor"/>
    </font>
    <font>
      <u/>
      <sz val="11"/>
      <color indexed="8"/>
      <name val="Calibri"/>
      <family val="2"/>
    </font>
    <font>
      <i/>
      <sz val="11"/>
      <color indexed="8"/>
      <name val="Calibri"/>
      <family val="2"/>
    </font>
    <font>
      <sz val="10"/>
      <color theme="1"/>
      <name val="Calibri"/>
      <family val="2"/>
      <scheme val="minor"/>
    </font>
    <font>
      <sz val="11"/>
      <color rgb="FFFF0000"/>
      <name val="Calibri"/>
      <family val="2"/>
      <scheme val="minor"/>
    </font>
    <font>
      <sz val="11"/>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b/>
      <u/>
      <sz val="11"/>
      <color theme="1"/>
      <name val="Calibri"/>
      <family val="2"/>
      <scheme val="minor"/>
    </font>
    <font>
      <b/>
      <vertAlign val="subscript"/>
      <sz val="16"/>
      <color theme="1"/>
      <name val="Calibri"/>
      <family val="2"/>
      <scheme val="minor"/>
    </font>
    <font>
      <sz val="14"/>
      <color theme="1"/>
      <name val="Calibri"/>
      <family val="2"/>
      <scheme val="minor"/>
    </font>
    <font>
      <b/>
      <sz val="16"/>
      <color theme="1"/>
      <name val="Arial"/>
      <family val="2"/>
    </font>
    <font>
      <b/>
      <sz val="22"/>
      <color theme="1"/>
      <name val="Calibri"/>
      <family val="2"/>
      <scheme val="minor"/>
    </font>
    <font>
      <sz val="10"/>
      <color theme="1"/>
      <name val="Arial"/>
      <family val="2"/>
    </font>
    <font>
      <b/>
      <sz val="17"/>
      <color rgb="FFD32E3F"/>
      <name val="Arial"/>
      <family val="2"/>
    </font>
    <font>
      <b/>
      <u/>
      <sz val="18"/>
      <color theme="1"/>
      <name val="Calibri"/>
      <family val="2"/>
      <scheme val="minor"/>
    </font>
    <font>
      <sz val="11"/>
      <name val="Arial"/>
      <family val="2"/>
    </font>
    <font>
      <sz val="11"/>
      <color theme="0"/>
      <name val="Calibri"/>
      <family val="2"/>
      <scheme val="minor"/>
    </font>
    <font>
      <b/>
      <sz val="11"/>
      <name val="Calibri"/>
      <family val="2"/>
      <scheme val="minor"/>
    </font>
    <font>
      <sz val="10"/>
      <color theme="0"/>
      <name val="Verdana"/>
      <family val="2"/>
    </font>
    <font>
      <sz val="24"/>
      <name val="Calibri"/>
      <family val="2"/>
      <scheme val="minor"/>
    </font>
    <font>
      <b/>
      <sz val="11"/>
      <color theme="0"/>
      <name val="Calibri"/>
      <family val="2"/>
      <scheme val="minor"/>
    </font>
  </fonts>
  <fills count="4">
    <fill>
      <patternFill patternType="none"/>
    </fill>
    <fill>
      <patternFill patternType="gray125"/>
    </fill>
    <fill>
      <patternFill patternType="solid">
        <fgColor rgb="FF8AB4DE"/>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95">
    <xf numFmtId="0" fontId="0" fillId="0" borderId="0" xfId="0"/>
    <xf numFmtId="0" fontId="0" fillId="0" borderId="1" xfId="0" applyBorder="1" applyAlignment="1">
      <alignment horizontal="center"/>
    </xf>
    <xf numFmtId="0" fontId="0" fillId="0" borderId="1" xfId="0" applyBorder="1" applyAlignment="1" applyProtection="1">
      <alignment horizontal="center"/>
      <protection locked="0"/>
    </xf>
    <xf numFmtId="0" fontId="1" fillId="0" borderId="0" xfId="0" applyFont="1"/>
    <xf numFmtId="0" fontId="10" fillId="0" borderId="0" xfId="0" applyFont="1"/>
    <xf numFmtId="0" fontId="9" fillId="0" borderId="0" xfId="0" applyFont="1"/>
    <xf numFmtId="0" fontId="11" fillId="0" borderId="0" xfId="0" applyFont="1"/>
    <xf numFmtId="0" fontId="0" fillId="0" borderId="1" xfId="0" applyBorder="1"/>
    <xf numFmtId="0" fontId="0" fillId="0" borderId="0" xfId="0" applyAlignment="1">
      <alignment horizontal="center"/>
    </xf>
    <xf numFmtId="2" fontId="0" fillId="0" borderId="0" xfId="0" applyNumberFormat="1"/>
    <xf numFmtId="0" fontId="8" fillId="0" borderId="0" xfId="0" applyFont="1" applyAlignment="1">
      <alignment horizontal="center"/>
    </xf>
    <xf numFmtId="0" fontId="14" fillId="0" borderId="0" xfId="0" applyFont="1"/>
    <xf numFmtId="0" fontId="1" fillId="0" borderId="0" xfId="0" applyFont="1" applyAlignment="1">
      <alignment horizontal="right"/>
    </xf>
    <xf numFmtId="0" fontId="0" fillId="0" borderId="0" xfId="0" applyAlignment="1">
      <alignment wrapText="1"/>
    </xf>
    <xf numFmtId="0" fontId="1" fillId="0" borderId="0" xfId="0" applyFont="1" applyAlignment="1">
      <alignment horizontal="center" vertical="center" wrapText="1"/>
    </xf>
    <xf numFmtId="164" fontId="0" fillId="0" borderId="0" xfId="0" applyNumberFormat="1"/>
    <xf numFmtId="0" fontId="0" fillId="0" borderId="0" xfId="0" applyAlignment="1">
      <alignment horizontal="center" wrapText="1"/>
    </xf>
    <xf numFmtId="0" fontId="0" fillId="0" borderId="1"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3" borderId="0" xfId="0" applyFill="1"/>
    <xf numFmtId="0" fontId="1" fillId="3" borderId="0" xfId="0" applyFont="1" applyFill="1"/>
    <xf numFmtId="0" fontId="1" fillId="3" borderId="0" xfId="0" applyFont="1" applyFill="1" applyAlignment="1">
      <alignment wrapText="1"/>
    </xf>
    <xf numFmtId="0" fontId="2" fillId="3" borderId="0" xfId="0" applyFont="1" applyFill="1" applyAlignment="1">
      <alignment horizontal="left"/>
    </xf>
    <xf numFmtId="0" fontId="19" fillId="3" borderId="0" xfId="0" applyFont="1" applyFill="1" applyAlignment="1">
      <alignment horizontal="center"/>
    </xf>
    <xf numFmtId="0" fontId="20" fillId="3" borderId="0" xfId="0" applyFont="1" applyFill="1" applyAlignment="1">
      <alignment horizontal="left"/>
    </xf>
    <xf numFmtId="0" fontId="0" fillId="0" borderId="0" xfId="0" applyProtection="1">
      <protection hidden="1"/>
    </xf>
    <xf numFmtId="0" fontId="0" fillId="2" borderId="0" xfId="0" applyFill="1" applyProtection="1">
      <protection locked="0"/>
    </xf>
    <xf numFmtId="0" fontId="0" fillId="2" borderId="1" xfId="0" applyFill="1" applyBorder="1" applyProtection="1">
      <protection locked="0"/>
    </xf>
    <xf numFmtId="2" fontId="0" fillId="2" borderId="1" xfId="0" applyNumberFormat="1" applyFill="1" applyBorder="1" applyProtection="1">
      <protection locked="0"/>
    </xf>
    <xf numFmtId="0" fontId="18" fillId="3" borderId="0" xfId="0" applyFont="1" applyFill="1" applyAlignment="1" applyProtection="1">
      <alignment horizontal="left" vertical="center" wrapText="1"/>
      <protection hidden="1"/>
    </xf>
    <xf numFmtId="0" fontId="17" fillId="3" borderId="0" xfId="0" applyFont="1" applyFill="1" applyAlignment="1" applyProtection="1">
      <alignment horizontal="left" vertical="center" wrapText="1"/>
      <protection hidden="1"/>
    </xf>
    <xf numFmtId="0" fontId="0" fillId="3" borderId="0" xfId="0" applyFill="1" applyProtection="1">
      <protection hidden="1"/>
    </xf>
    <xf numFmtId="0" fontId="17" fillId="3" borderId="0" xfId="0" applyFont="1" applyFill="1" applyAlignment="1" applyProtection="1">
      <alignment vertical="center" wrapText="1"/>
      <protection hidden="1"/>
    </xf>
    <xf numFmtId="14" fontId="0" fillId="3" borderId="0" xfId="0" applyNumberFormat="1" applyFill="1" applyProtection="1">
      <protection hidden="1"/>
    </xf>
    <xf numFmtId="0" fontId="0" fillId="2" borderId="0" xfId="0" applyFill="1" applyAlignment="1" applyProtection="1">
      <alignment horizontal="center"/>
      <protection locked="0" hidden="1"/>
    </xf>
    <xf numFmtId="0" fontId="7" fillId="3" borderId="0" xfId="0" applyFont="1" applyFill="1" applyProtection="1">
      <protection hidden="1"/>
    </xf>
    <xf numFmtId="0" fontId="1" fillId="3" borderId="0" xfId="0" applyFont="1" applyFill="1" applyProtection="1">
      <protection hidden="1"/>
    </xf>
    <xf numFmtId="0" fontId="0" fillId="3" borderId="0" xfId="0" applyFill="1" applyAlignment="1" applyProtection="1">
      <alignment horizontal="center"/>
      <protection hidden="1"/>
    </xf>
    <xf numFmtId="0" fontId="1" fillId="3" borderId="0" xfId="0" applyFont="1" applyFill="1" applyAlignment="1" applyProtection="1">
      <alignment wrapText="1"/>
      <protection hidden="1"/>
    </xf>
    <xf numFmtId="14" fontId="0" fillId="3" borderId="0" xfId="0" applyNumberFormat="1" applyFill="1" applyAlignment="1" applyProtection="1">
      <alignment horizontal="center"/>
      <protection hidden="1"/>
    </xf>
    <xf numFmtId="0" fontId="0" fillId="2" borderId="1" xfId="0" applyFill="1" applyBorder="1" applyAlignment="1" applyProtection="1">
      <alignment horizontal="left" wrapText="1"/>
      <protection locked="0"/>
    </xf>
    <xf numFmtId="0" fontId="0" fillId="2" borderId="18" xfId="0" applyFill="1" applyBorder="1" applyProtection="1">
      <protection locked="0"/>
    </xf>
    <xf numFmtId="0" fontId="0" fillId="2" borderId="20" xfId="0" applyFill="1" applyBorder="1" applyProtection="1">
      <protection locked="0"/>
    </xf>
    <xf numFmtId="0" fontId="0" fillId="2" borderId="21" xfId="0" applyFill="1" applyBorder="1" applyProtection="1">
      <protection locked="0"/>
    </xf>
    <xf numFmtId="0" fontId="1" fillId="0" borderId="8" xfId="0" applyFont="1" applyBorder="1" applyAlignment="1" applyProtection="1">
      <alignment horizontal="center"/>
      <protection hidden="1"/>
    </xf>
    <xf numFmtId="0" fontId="1" fillId="0" borderId="9" xfId="0" applyFont="1" applyBorder="1" applyAlignment="1" applyProtection="1">
      <alignment horizontal="center"/>
      <protection hidden="1"/>
    </xf>
    <xf numFmtId="0" fontId="0" fillId="0" borderId="11" xfId="0" applyBorder="1" applyAlignment="1" applyProtection="1">
      <alignment horizontal="center" wrapText="1"/>
      <protection hidden="1"/>
    </xf>
    <xf numFmtId="0" fontId="0" fillId="0" borderId="17" xfId="0" applyBorder="1" applyAlignment="1" applyProtection="1">
      <alignment horizontal="center" wrapText="1"/>
      <protection hidden="1"/>
    </xf>
    <xf numFmtId="0" fontId="0" fillId="0" borderId="1" xfId="0" applyBorder="1" applyAlignment="1">
      <alignment horizontal="center" vertical="center" wrapText="1"/>
    </xf>
    <xf numFmtId="2" fontId="0" fillId="0" borderId="1" xfId="0" applyNumberFormat="1" applyBorder="1" applyProtection="1">
      <protection hidden="1"/>
    </xf>
    <xf numFmtId="0" fontId="8" fillId="0" borderId="1" xfId="0" applyFont="1" applyBorder="1" applyAlignment="1" applyProtection="1">
      <alignment horizontal="center"/>
      <protection hidden="1"/>
    </xf>
    <xf numFmtId="0" fontId="0" fillId="0" borderId="1" xfId="0" applyBorder="1" applyProtection="1">
      <protection hidden="1"/>
    </xf>
    <xf numFmtId="1" fontId="0" fillId="0" borderId="1" xfId="0" applyNumberFormat="1" applyBorder="1" applyProtection="1">
      <protection hidden="1"/>
    </xf>
    <xf numFmtId="0" fontId="1" fillId="0" borderId="0" xfId="0" applyFont="1" applyAlignment="1" applyProtection="1">
      <alignment horizontal="right"/>
      <protection hidden="1"/>
    </xf>
    <xf numFmtId="0" fontId="14" fillId="0" borderId="0" xfId="0" applyFont="1" applyProtection="1">
      <protection hidden="1"/>
    </xf>
    <xf numFmtId="0" fontId="21" fillId="0" borderId="0" xfId="0" applyFont="1" applyProtection="1">
      <protection hidden="1"/>
    </xf>
    <xf numFmtId="0" fontId="0" fillId="2" borderId="0" xfId="0" applyFill="1" applyAlignment="1" applyProtection="1">
      <alignment horizontal="center"/>
      <protection locked="0"/>
    </xf>
    <xf numFmtId="0" fontId="21" fillId="0" borderId="0" xfId="0" applyFont="1" applyAlignment="1" applyProtection="1">
      <alignment horizontal="center"/>
      <protection hidden="1"/>
    </xf>
    <xf numFmtId="0" fontId="21" fillId="0" borderId="0" xfId="0" applyFont="1"/>
    <xf numFmtId="0" fontId="8" fillId="0" borderId="0" xfId="0" applyFont="1"/>
    <xf numFmtId="0" fontId="8" fillId="0" borderId="0" xfId="0" applyFont="1" applyProtection="1">
      <protection hidden="1"/>
    </xf>
    <xf numFmtId="0" fontId="21" fillId="0" borderId="0" xfId="0" applyFont="1" applyAlignment="1">
      <alignment horizontal="center"/>
    </xf>
    <xf numFmtId="0" fontId="0" fillId="2" borderId="1" xfId="0" applyFill="1" applyBorder="1" applyAlignment="1" applyProtection="1">
      <alignment horizontal="center"/>
      <protection locked="0"/>
    </xf>
    <xf numFmtId="0" fontId="8" fillId="2" borderId="1" xfId="0" applyFont="1" applyFill="1" applyBorder="1" applyAlignment="1" applyProtection="1">
      <alignment horizontal="center"/>
      <protection locked="0"/>
    </xf>
    <xf numFmtId="0" fontId="8" fillId="0" borderId="0" xfId="0" applyFont="1" applyAlignment="1" applyProtection="1">
      <alignment horizontal="center"/>
      <protection hidden="1"/>
    </xf>
    <xf numFmtId="0" fontId="24" fillId="0" borderId="0" xfId="0" applyFont="1" applyProtection="1">
      <protection hidden="1"/>
    </xf>
    <xf numFmtId="0" fontId="7" fillId="0" borderId="0" xfId="0" applyFont="1"/>
    <xf numFmtId="0" fontId="0" fillId="0" borderId="0" xfId="0" applyAlignment="1">
      <alignment vertical="top"/>
    </xf>
    <xf numFmtId="165" fontId="21" fillId="3" borderId="0" xfId="0" applyNumberFormat="1" applyFont="1" applyFill="1" applyProtection="1">
      <protection hidden="1"/>
    </xf>
    <xf numFmtId="165" fontId="21" fillId="0" borderId="0" xfId="0" applyNumberFormat="1" applyFont="1" applyProtection="1">
      <protection hidden="1"/>
    </xf>
    <xf numFmtId="0" fontId="11" fillId="0" borderId="0" xfId="0" applyFont="1" applyProtection="1">
      <protection hidden="1"/>
    </xf>
    <xf numFmtId="1" fontId="21" fillId="0" borderId="0" xfId="0" applyNumberFormat="1" applyFont="1" applyProtection="1">
      <protection hidden="1"/>
    </xf>
    <xf numFmtId="165" fontId="0" fillId="0" borderId="0" xfId="0" applyNumberFormat="1" applyProtection="1">
      <protection hidden="1"/>
    </xf>
    <xf numFmtId="165" fontId="8" fillId="0" borderId="0" xfId="0" applyNumberFormat="1" applyFont="1" applyProtection="1">
      <protection hidden="1"/>
    </xf>
    <xf numFmtId="165" fontId="21" fillId="0" borderId="0" xfId="0" applyNumberFormat="1" applyFont="1"/>
    <xf numFmtId="165" fontId="21" fillId="0" borderId="0" xfId="0" applyNumberFormat="1" applyFont="1" applyAlignment="1">
      <alignment horizontal="center"/>
    </xf>
    <xf numFmtId="165" fontId="0" fillId="0" borderId="0" xfId="0" applyNumberFormat="1"/>
    <xf numFmtId="165" fontId="21" fillId="0" borderId="0" xfId="0" applyNumberFormat="1" applyFont="1" applyAlignment="1" applyProtection="1">
      <alignment horizontal="center"/>
      <protection hidden="1"/>
    </xf>
    <xf numFmtId="165" fontId="23" fillId="3" borderId="0" xfId="0" applyNumberFormat="1" applyFont="1" applyFill="1" applyProtection="1">
      <protection hidden="1"/>
    </xf>
    <xf numFmtId="165" fontId="0" fillId="3" borderId="0" xfId="0" applyNumberFormat="1" applyFill="1" applyProtection="1">
      <protection hidden="1"/>
    </xf>
    <xf numFmtId="0" fontId="21" fillId="3" borderId="0" xfId="0" applyFont="1" applyFill="1" applyProtection="1">
      <protection hidden="1"/>
    </xf>
    <xf numFmtId="0" fontId="0" fillId="3" borderId="0" xfId="0" applyFill="1" applyAlignment="1" applyProtection="1">
      <alignment horizontal="center"/>
      <protection locked="0" hidden="1"/>
    </xf>
    <xf numFmtId="0" fontId="0" fillId="0" borderId="1" xfId="0" applyBorder="1" applyAlignment="1" applyProtection="1">
      <alignment horizontal="center" vertical="center" wrapText="1"/>
      <protection hidden="1"/>
    </xf>
    <xf numFmtId="0" fontId="0" fillId="2" borderId="32" xfId="0" applyFill="1" applyBorder="1" applyProtection="1">
      <protection locked="0"/>
    </xf>
    <xf numFmtId="0" fontId="0" fillId="2" borderId="33" xfId="0" applyFill="1" applyBorder="1" applyAlignment="1" applyProtection="1">
      <alignment horizontal="left" wrapText="1"/>
      <protection locked="0"/>
    </xf>
    <xf numFmtId="0" fontId="0" fillId="2" borderId="34" xfId="0" applyFill="1" applyBorder="1" applyAlignment="1" applyProtection="1">
      <alignment horizontal="center" vertical="center" wrapText="1"/>
      <protection locked="0"/>
    </xf>
    <xf numFmtId="0" fontId="0" fillId="2" borderId="19" xfId="0" applyFill="1" applyBorder="1" applyAlignment="1" applyProtection="1">
      <alignment horizontal="center" vertical="center" wrapText="1"/>
      <protection locked="0"/>
    </xf>
    <xf numFmtId="0" fontId="0" fillId="2" borderId="19" xfId="0" applyFill="1" applyBorder="1" applyAlignment="1" applyProtection="1">
      <alignment horizontal="center" vertical="center"/>
      <protection locked="0"/>
    </xf>
    <xf numFmtId="0" fontId="0" fillId="2" borderId="22" xfId="0" applyFill="1" applyBorder="1" applyAlignment="1" applyProtection="1">
      <alignment horizontal="center" vertical="center"/>
      <protection locked="0"/>
    </xf>
    <xf numFmtId="0" fontId="0" fillId="2" borderId="0" xfId="0" applyFill="1" applyAlignment="1" applyProtection="1">
      <alignment wrapText="1"/>
      <protection locked="0" hidden="1"/>
    </xf>
    <xf numFmtId="0" fontId="0" fillId="3" borderId="0" xfId="0" applyFill="1" applyAlignment="1" applyProtection="1">
      <alignment vertical="center"/>
      <protection hidden="1"/>
    </xf>
    <xf numFmtId="0" fontId="0" fillId="2" borderId="0" xfId="0" applyFill="1" applyAlignment="1" applyProtection="1">
      <alignment vertical="center" wrapText="1"/>
      <protection locked="0" hidden="1"/>
    </xf>
    <xf numFmtId="0" fontId="0" fillId="3" borderId="0" xfId="0" applyFont="1" applyFill="1" applyAlignment="1" applyProtection="1">
      <alignment vertical="top"/>
      <protection hidden="1"/>
    </xf>
    <xf numFmtId="0" fontId="21" fillId="0" borderId="0" xfId="0" applyFont="1" applyFill="1" applyProtection="1">
      <protection hidden="1"/>
    </xf>
    <xf numFmtId="0" fontId="0" fillId="0" borderId="0" xfId="0" applyFill="1" applyBorder="1" applyAlignment="1" applyProtection="1">
      <alignment horizontal="center"/>
      <protection locked="0" hidden="1"/>
    </xf>
    <xf numFmtId="0" fontId="0" fillId="0" borderId="0" xfId="0" applyFill="1" applyProtection="1"/>
    <xf numFmtId="14" fontId="0" fillId="0" borderId="0" xfId="0" applyNumberFormat="1"/>
    <xf numFmtId="0" fontId="7" fillId="0" borderId="0" xfId="0" applyFont="1" applyProtection="1">
      <protection hidden="1"/>
    </xf>
    <xf numFmtId="0" fontId="25" fillId="0" borderId="0" xfId="0" applyFont="1" applyAlignment="1">
      <alignment horizontal="right"/>
    </xf>
    <xf numFmtId="0" fontId="0" fillId="0" borderId="0" xfId="0" quotePrefix="1"/>
    <xf numFmtId="0" fontId="0" fillId="0" borderId="0" xfId="0" applyAlignment="1">
      <alignment horizontal="center"/>
    </xf>
    <xf numFmtId="0" fontId="0" fillId="2" borderId="0" xfId="0" applyFill="1" applyAlignment="1" applyProtection="1">
      <alignment horizontal="center"/>
      <protection locked="0"/>
    </xf>
    <xf numFmtId="0" fontId="0" fillId="0" borderId="0" xfId="0" applyAlignment="1">
      <alignment horizontal="left"/>
    </xf>
    <xf numFmtId="0" fontId="0" fillId="0" borderId="0" xfId="0" applyAlignment="1">
      <alignment horizontal="center"/>
    </xf>
    <xf numFmtId="9" fontId="0" fillId="0" borderId="0" xfId="0" applyNumberFormat="1" applyAlignment="1">
      <alignment horizontal="center"/>
    </xf>
    <xf numFmtId="0" fontId="16" fillId="3" borderId="0" xfId="0" applyFont="1" applyFill="1" applyAlignment="1" applyProtection="1">
      <alignment horizontal="center"/>
      <protection hidden="1"/>
    </xf>
    <xf numFmtId="0" fontId="0" fillId="3" borderId="0" xfId="0" applyFill="1" applyAlignment="1" applyProtection="1">
      <alignment horizontal="center"/>
      <protection hidden="1"/>
    </xf>
    <xf numFmtId="0" fontId="1" fillId="3" borderId="0" xfId="0" applyFont="1" applyFill="1" applyAlignment="1" applyProtection="1">
      <alignment horizontal="left"/>
      <protection hidden="1"/>
    </xf>
    <xf numFmtId="0" fontId="19" fillId="3" borderId="0" xfId="0" applyFont="1" applyFill="1" applyAlignment="1">
      <alignment horizontal="center"/>
    </xf>
    <xf numFmtId="0" fontId="0" fillId="3" borderId="0" xfId="0" applyFill="1" applyAlignment="1">
      <alignment horizontal="left" vertical="top" wrapText="1"/>
    </xf>
    <xf numFmtId="0" fontId="0" fillId="3" borderId="0" xfId="0" applyFill="1" applyAlignment="1">
      <alignment horizontal="left"/>
    </xf>
    <xf numFmtId="0" fontId="0" fillId="3" borderId="0" xfId="0" applyFill="1" applyAlignment="1">
      <alignment horizontal="left" wrapText="1"/>
    </xf>
    <xf numFmtId="0" fontId="0" fillId="2" borderId="23" xfId="0"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25" xfId="0" applyFill="1" applyBorder="1" applyAlignment="1" applyProtection="1">
      <alignment horizontal="left" vertical="center"/>
      <protection locked="0"/>
    </xf>
    <xf numFmtId="0" fontId="0" fillId="2" borderId="27" xfId="0" applyFill="1" applyBorder="1" applyAlignment="1" applyProtection="1">
      <alignment horizontal="left" vertical="center"/>
      <protection locked="0"/>
    </xf>
    <xf numFmtId="0" fontId="0" fillId="2" borderId="28" xfId="0" applyFill="1" applyBorder="1" applyAlignment="1" applyProtection="1">
      <alignment horizontal="left" vertical="center"/>
      <protection locked="0"/>
    </xf>
    <xf numFmtId="0" fontId="0" fillId="2" borderId="29" xfId="0"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0" fontId="0" fillId="2" borderId="23" xfId="0" applyFill="1" applyBorder="1" applyAlignment="1" applyProtection="1">
      <alignment horizontal="left" vertical="center" wrapText="1"/>
      <protection locked="0"/>
    </xf>
    <xf numFmtId="0" fontId="0" fillId="2" borderId="24" xfId="0" applyFill="1" applyBorder="1" applyAlignment="1" applyProtection="1">
      <alignment horizontal="left" vertical="center" wrapText="1"/>
      <protection locked="0"/>
    </xf>
    <xf numFmtId="0" fontId="0" fillId="2" borderId="25" xfId="0" applyFill="1" applyBorder="1" applyAlignment="1" applyProtection="1">
      <alignment horizontal="left" vertical="center" wrapText="1"/>
      <protection locked="0"/>
    </xf>
    <xf numFmtId="0" fontId="0" fillId="2" borderId="30" xfId="0" applyFill="1" applyBorder="1" applyAlignment="1" applyProtection="1">
      <alignment horizontal="left" vertical="center" wrapText="1"/>
      <protection locked="0"/>
    </xf>
    <xf numFmtId="0" fontId="0" fillId="2" borderId="26" xfId="0" applyFill="1" applyBorder="1" applyAlignment="1" applyProtection="1">
      <alignment horizontal="left" vertical="center" wrapText="1"/>
      <protection locked="0"/>
    </xf>
    <xf numFmtId="0" fontId="0" fillId="2" borderId="31" xfId="0" applyFill="1" applyBorder="1" applyAlignment="1" applyProtection="1">
      <alignment horizontal="left" vertical="center" wrapText="1"/>
      <protection locked="0"/>
    </xf>
    <xf numFmtId="0" fontId="0" fillId="2" borderId="33" xfId="0" applyFill="1" applyBorder="1" applyAlignment="1" applyProtection="1">
      <alignment horizontal="left" vertical="center" wrapText="1"/>
      <protection locked="0"/>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4" xfId="0" applyFont="1" applyBorder="1" applyAlignment="1">
      <alignment horizontal="center" vertical="center" wrapText="1"/>
    </xf>
    <xf numFmtId="0" fontId="0" fillId="0" borderId="5" xfId="0" applyBorder="1" applyAlignment="1" applyProtection="1">
      <alignment horizontal="center" vertical="center" wrapText="1"/>
      <protection hidden="1"/>
    </xf>
    <xf numFmtId="0" fontId="0" fillId="0" borderId="7" xfId="0"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locked="0"/>
    </xf>
    <xf numFmtId="0" fontId="0" fillId="2" borderId="14" xfId="0" applyFill="1" applyBorder="1" applyAlignment="1" applyProtection="1">
      <alignment horizontal="center" vertical="center" wrapText="1"/>
      <protection locked="0"/>
    </xf>
    <xf numFmtId="0" fontId="0" fillId="2" borderId="15" xfId="0" applyFill="1" applyBorder="1" applyAlignment="1" applyProtection="1">
      <alignment horizontal="center" vertical="center" wrapText="1"/>
      <protection locked="0"/>
    </xf>
    <xf numFmtId="0" fontId="0" fillId="2" borderId="16" xfId="0" applyFill="1" applyBorder="1" applyAlignment="1" applyProtection="1">
      <alignment horizontal="center" vertical="center" wrapText="1"/>
      <protection locked="0"/>
    </xf>
    <xf numFmtId="0" fontId="22" fillId="2" borderId="5" xfId="0" applyFont="1" applyFill="1" applyBorder="1" applyAlignment="1" applyProtection="1">
      <alignment horizontal="left"/>
      <protection locked="0"/>
    </xf>
    <xf numFmtId="0" fontId="22" fillId="2" borderId="7" xfId="0" applyFont="1" applyFill="1" applyBorder="1" applyAlignment="1" applyProtection="1">
      <alignment horizontal="left"/>
      <protection locked="0"/>
    </xf>
    <xf numFmtId="0" fontId="22" fillId="2" borderId="6" xfId="0" applyFont="1" applyFill="1" applyBorder="1" applyAlignment="1" applyProtection="1">
      <alignment horizontal="left"/>
      <protection locked="0"/>
    </xf>
    <xf numFmtId="0" fontId="22" fillId="2" borderId="10" xfId="0" applyFont="1" applyFill="1" applyBorder="1" applyAlignment="1" applyProtection="1">
      <alignment horizontal="left"/>
      <protection locked="0"/>
    </xf>
    <xf numFmtId="0" fontId="22" fillId="2" borderId="2" xfId="0" applyFont="1" applyFill="1" applyBorder="1" applyAlignment="1" applyProtection="1">
      <alignment horizontal="left"/>
      <protection locked="0"/>
    </xf>
    <xf numFmtId="0" fontId="22" fillId="2" borderId="4" xfId="0" applyFont="1" applyFill="1" applyBorder="1" applyAlignment="1" applyProtection="1">
      <alignment horizontal="left"/>
      <protection locked="0"/>
    </xf>
    <xf numFmtId="0" fontId="1" fillId="0" borderId="5"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0" borderId="10"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7"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left" vertical="center" wrapText="1"/>
    </xf>
    <xf numFmtId="0" fontId="1" fillId="0" borderId="13" xfId="0" applyFont="1" applyBorder="1" applyAlignment="1">
      <alignment horizontal="left" vertical="center" wrapText="1"/>
    </xf>
    <xf numFmtId="0" fontId="1" fillId="0" borderId="0" xfId="0" applyFont="1" applyAlignment="1">
      <alignment horizontal="left" vertical="center" wrapText="1"/>
    </xf>
    <xf numFmtId="0" fontId="1" fillId="0" borderId="3" xfId="0" applyFont="1" applyBorder="1" applyAlignment="1">
      <alignment horizontal="left" vertical="center" wrapText="1"/>
    </xf>
    <xf numFmtId="0" fontId="1" fillId="0" borderId="10"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3" fillId="0" borderId="13"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left" vertical="top" wrapText="1"/>
    </xf>
    <xf numFmtId="0" fontId="3" fillId="0" borderId="10" xfId="0" applyFont="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0" fillId="0" borderId="12" xfId="0" applyBorder="1" applyAlignment="1">
      <alignment horizontal="center" wrapText="1"/>
    </xf>
    <xf numFmtId="0" fontId="0" fillId="0" borderId="16" xfId="0" applyBorder="1" applyAlignment="1">
      <alignment horizontal="center" wrapText="1"/>
    </xf>
    <xf numFmtId="0" fontId="6" fillId="0" borderId="12" xfId="0" applyFont="1" applyBorder="1" applyAlignment="1">
      <alignment horizontal="center" wrapText="1"/>
    </xf>
    <xf numFmtId="0" fontId="6" fillId="0" borderId="16" xfId="0" applyFont="1" applyBorder="1" applyAlignment="1">
      <alignment horizontal="center" wrapText="1"/>
    </xf>
    <xf numFmtId="0" fontId="15" fillId="0" borderId="0" xfId="0" applyFont="1" applyAlignment="1">
      <alignment horizontal="left"/>
    </xf>
    <xf numFmtId="0" fontId="12" fillId="0" borderId="0" xfId="0" applyFont="1" applyAlignment="1">
      <alignment horizontal="left" wrapText="1"/>
    </xf>
    <xf numFmtId="0" fontId="1" fillId="0" borderId="0" xfId="0" applyFont="1" applyAlignment="1">
      <alignment horizontal="left"/>
    </xf>
    <xf numFmtId="0" fontId="0" fillId="2" borderId="0" xfId="0" applyFill="1" applyAlignment="1" applyProtection="1">
      <alignment horizontal="left"/>
      <protection locked="0"/>
    </xf>
    <xf numFmtId="0" fontId="0" fillId="2" borderId="0" xfId="0" applyFill="1" applyAlignment="1" applyProtection="1">
      <alignment horizontal="center"/>
      <protection locked="0"/>
    </xf>
    <xf numFmtId="0" fontId="3" fillId="0" borderId="0" xfId="0" applyFont="1" applyFill="1" applyAlignment="1" applyProtection="1">
      <alignment horizontal="left"/>
    </xf>
    <xf numFmtId="0" fontId="10" fillId="0" borderId="0" xfId="0" applyFont="1" applyAlignment="1">
      <alignment horizontal="left"/>
    </xf>
    <xf numFmtId="0" fontId="1" fillId="2" borderId="0" xfId="0" applyFont="1" applyFill="1" applyAlignment="1" applyProtection="1">
      <alignment horizontal="left"/>
      <protection locked="0"/>
    </xf>
  </cellXfs>
  <cellStyles count="1">
    <cellStyle name="Normal" xfId="0" builtinId="0"/>
  </cellStyles>
  <dxfs count="2">
    <dxf>
      <fill>
        <patternFill>
          <bgColor rgb="FFFF0000"/>
        </patternFill>
      </fill>
    </dxf>
    <dxf>
      <fill>
        <patternFill>
          <bgColor rgb="FF00B050"/>
        </patternFill>
      </fill>
    </dxf>
  </dxfs>
  <tableStyles count="0" defaultTableStyle="TableStyleMedium2" defaultPivotStyle="PivotStyleLight16"/>
  <colors>
    <mruColors>
      <color rgb="FF8AB4DE"/>
      <color rgb="FF4D6A83"/>
      <color rgb="FFD32E3F"/>
      <color rgb="FF5291CE"/>
      <color rgb="FFEF7D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342900</xdr:colOff>
      <xdr:row>3</xdr:row>
      <xdr:rowOff>76200</xdr:rowOff>
    </xdr:from>
    <xdr:to>
      <xdr:col>3</xdr:col>
      <xdr:colOff>1352550</xdr:colOff>
      <xdr:row>6</xdr:row>
      <xdr:rowOff>47625</xdr:rowOff>
    </xdr:to>
    <xdr:sp macro="[0]!Macro1" textlink="">
      <xdr:nvSpPr>
        <xdr:cNvPr id="2" name="Rectangle 1">
          <a:extLst>
            <a:ext uri="{FF2B5EF4-FFF2-40B4-BE49-F238E27FC236}">
              <a16:creationId xmlns:a16="http://schemas.microsoft.com/office/drawing/2014/main" id="{18FDC4F3-6FBA-4D79-A815-B6E0AB6AFDFC}"/>
            </a:ext>
          </a:extLst>
        </xdr:cNvPr>
        <xdr:cNvSpPr/>
      </xdr:nvSpPr>
      <xdr:spPr>
        <a:xfrm>
          <a:off x="4438650" y="1952625"/>
          <a:ext cx="1400175" cy="542925"/>
        </a:xfrm>
        <a:prstGeom prst="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400" b="1"/>
            <a:t>SHOW</a:t>
          </a:r>
          <a:r>
            <a:rPr lang="en-GB" sz="1400" b="1" baseline="0"/>
            <a:t> </a:t>
          </a:r>
        </a:p>
        <a:p>
          <a:pPr algn="ctr"/>
          <a:r>
            <a:rPr lang="en-GB" sz="1400" b="1" baseline="0"/>
            <a:t>Input Screens</a:t>
          </a:r>
          <a:endParaRPr lang="en-GB" sz="1400" b="1"/>
        </a:p>
      </xdr:txBody>
    </xdr:sp>
    <xdr:clientData/>
  </xdr:twoCellAnchor>
  <xdr:twoCellAnchor>
    <xdr:from>
      <xdr:col>4</xdr:col>
      <xdr:colOff>38100</xdr:colOff>
      <xdr:row>0</xdr:row>
      <xdr:rowOff>38100</xdr:rowOff>
    </xdr:from>
    <xdr:to>
      <xdr:col>5</xdr:col>
      <xdr:colOff>583725</xdr:colOff>
      <xdr:row>0</xdr:row>
      <xdr:rowOff>1298100</xdr:rowOff>
    </xdr:to>
    <xdr:pic>
      <xdr:nvPicPr>
        <xdr:cNvPr id="10" name="Picture 9">
          <a:extLst>
            <a:ext uri="{FF2B5EF4-FFF2-40B4-BE49-F238E27FC236}">
              <a16:creationId xmlns:a16="http://schemas.microsoft.com/office/drawing/2014/main" id="{C2817EB9-CCA7-41A9-A629-76725BACAE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67475" y="38100"/>
          <a:ext cx="1260000" cy="126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307258</xdr:colOff>
      <xdr:row>3</xdr:row>
      <xdr:rowOff>20484</xdr:rowOff>
    </xdr:from>
    <xdr:to>
      <xdr:col>7</xdr:col>
      <xdr:colOff>696451</xdr:colOff>
      <xdr:row>4</xdr:row>
      <xdr:rowOff>174113</xdr:rowOff>
    </xdr:to>
    <xdr:sp macro="[0]!copybs4449sheet" textlink="">
      <xdr:nvSpPr>
        <xdr:cNvPr id="2" name="Flowchart: Alternate Process 1">
          <a:extLst>
            <a:ext uri="{FF2B5EF4-FFF2-40B4-BE49-F238E27FC236}">
              <a16:creationId xmlns:a16="http://schemas.microsoft.com/office/drawing/2014/main" id="{A4962EEC-1F85-4D4B-8A93-4F5D69EF6D75}"/>
            </a:ext>
          </a:extLst>
        </xdr:cNvPr>
        <xdr:cNvSpPr/>
      </xdr:nvSpPr>
      <xdr:spPr>
        <a:xfrm>
          <a:off x="5377016" y="675968"/>
          <a:ext cx="1208548" cy="348226"/>
        </a:xfrm>
        <a:prstGeom prst="flowChartAlternateProcess">
          <a:avLst/>
        </a:prstGeom>
        <a:solidFill>
          <a:srgbClr val="4D6A83"/>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ctr"/>
          <a:r>
            <a:rPr lang="en-GB" sz="1100" b="1"/>
            <a:t>Add</a:t>
          </a:r>
          <a:r>
            <a:rPr lang="en-GB" sz="1100" b="1" baseline="0"/>
            <a:t> New Sheet</a:t>
          </a:r>
          <a:endParaRPr lang="en-GB"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307258</xdr:colOff>
      <xdr:row>3</xdr:row>
      <xdr:rowOff>20484</xdr:rowOff>
    </xdr:from>
    <xdr:to>
      <xdr:col>7</xdr:col>
      <xdr:colOff>696451</xdr:colOff>
      <xdr:row>4</xdr:row>
      <xdr:rowOff>174113</xdr:rowOff>
    </xdr:to>
    <xdr:sp macro="[0]!copybs4449sheet" textlink="">
      <xdr:nvSpPr>
        <xdr:cNvPr id="2" name="Flowchart: Alternate Process 1">
          <a:extLst>
            <a:ext uri="{FF2B5EF4-FFF2-40B4-BE49-F238E27FC236}">
              <a16:creationId xmlns:a16="http://schemas.microsoft.com/office/drawing/2014/main" id="{302827D9-03D0-41D9-9587-335733F52060}"/>
            </a:ext>
          </a:extLst>
        </xdr:cNvPr>
        <xdr:cNvSpPr/>
      </xdr:nvSpPr>
      <xdr:spPr>
        <a:xfrm>
          <a:off x="5850808" y="649134"/>
          <a:ext cx="1246443" cy="337779"/>
        </a:xfrm>
        <a:prstGeom prst="flowChartAlternateProcess">
          <a:avLst/>
        </a:prstGeom>
        <a:solidFill>
          <a:srgbClr val="4D6A83"/>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ctr"/>
          <a:r>
            <a:rPr lang="en-GB" sz="1100" b="1"/>
            <a:t>Add</a:t>
          </a:r>
          <a:r>
            <a:rPr lang="en-GB" sz="1100" b="1" baseline="0"/>
            <a:t> New Sheet</a:t>
          </a:r>
          <a:endParaRPr lang="en-GB"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307258</xdr:colOff>
      <xdr:row>3</xdr:row>
      <xdr:rowOff>20484</xdr:rowOff>
    </xdr:from>
    <xdr:to>
      <xdr:col>7</xdr:col>
      <xdr:colOff>696451</xdr:colOff>
      <xdr:row>4</xdr:row>
      <xdr:rowOff>174113</xdr:rowOff>
    </xdr:to>
    <xdr:sp macro="[0]!copybs4449sheet" textlink="">
      <xdr:nvSpPr>
        <xdr:cNvPr id="2" name="Flowchart: Alternate Process 1">
          <a:extLst>
            <a:ext uri="{FF2B5EF4-FFF2-40B4-BE49-F238E27FC236}">
              <a16:creationId xmlns:a16="http://schemas.microsoft.com/office/drawing/2014/main" id="{B9212F7C-49D2-43FA-A470-C87AA7166215}"/>
            </a:ext>
          </a:extLst>
        </xdr:cNvPr>
        <xdr:cNvSpPr/>
      </xdr:nvSpPr>
      <xdr:spPr>
        <a:xfrm>
          <a:off x="5850808" y="649134"/>
          <a:ext cx="1246443" cy="337779"/>
        </a:xfrm>
        <a:prstGeom prst="flowChartAlternateProcess">
          <a:avLst/>
        </a:prstGeom>
        <a:solidFill>
          <a:srgbClr val="4D6A83"/>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ctr"/>
          <a:r>
            <a:rPr lang="en-GB" sz="1100" b="1"/>
            <a:t>Add</a:t>
          </a:r>
          <a:r>
            <a:rPr lang="en-GB" sz="1100" b="1" baseline="0"/>
            <a:t> New Sheet</a:t>
          </a:r>
          <a:endParaRPr lang="en-GB" sz="11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97195</xdr:colOff>
      <xdr:row>3</xdr:row>
      <xdr:rowOff>106913</xdr:rowOff>
    </xdr:from>
    <xdr:to>
      <xdr:col>7</xdr:col>
      <xdr:colOff>388776</xdr:colOff>
      <xdr:row>5</xdr:row>
      <xdr:rowOff>9720</xdr:rowOff>
    </xdr:to>
    <xdr:sp macro="[0]!newsheetbs4482" textlink="">
      <xdr:nvSpPr>
        <xdr:cNvPr id="2" name="Rectangle: Rounded Corners 1">
          <a:extLst>
            <a:ext uri="{FF2B5EF4-FFF2-40B4-BE49-F238E27FC236}">
              <a16:creationId xmlns:a16="http://schemas.microsoft.com/office/drawing/2014/main" id="{581BA691-F5CE-44E6-B2A1-79196E3AF023}"/>
            </a:ext>
          </a:extLst>
        </xdr:cNvPr>
        <xdr:cNvSpPr/>
      </xdr:nvSpPr>
      <xdr:spPr>
        <a:xfrm>
          <a:off x="5170715" y="758112"/>
          <a:ext cx="1108010" cy="291582"/>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97195</xdr:colOff>
      <xdr:row>3</xdr:row>
      <xdr:rowOff>106913</xdr:rowOff>
    </xdr:from>
    <xdr:to>
      <xdr:col>7</xdr:col>
      <xdr:colOff>388776</xdr:colOff>
      <xdr:row>5</xdr:row>
      <xdr:rowOff>9720</xdr:rowOff>
    </xdr:to>
    <xdr:sp macro="[0]!newsheetbs4482" textlink="">
      <xdr:nvSpPr>
        <xdr:cNvPr id="2" name="Rectangle: Rounded Corners 1">
          <a:extLst>
            <a:ext uri="{FF2B5EF4-FFF2-40B4-BE49-F238E27FC236}">
              <a16:creationId xmlns:a16="http://schemas.microsoft.com/office/drawing/2014/main" id="{4CE9632C-24D0-4D24-AC35-71F700052F27}"/>
            </a:ext>
          </a:extLst>
        </xdr:cNvPr>
        <xdr:cNvSpPr/>
      </xdr:nvSpPr>
      <xdr:spPr>
        <a:xfrm>
          <a:off x="5418495" y="741913"/>
          <a:ext cx="1148831" cy="271107"/>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97195</xdr:colOff>
      <xdr:row>3</xdr:row>
      <xdr:rowOff>106913</xdr:rowOff>
    </xdr:from>
    <xdr:to>
      <xdr:col>7</xdr:col>
      <xdr:colOff>388776</xdr:colOff>
      <xdr:row>5</xdr:row>
      <xdr:rowOff>9720</xdr:rowOff>
    </xdr:to>
    <xdr:sp macro="[0]!newsheetbs4482" textlink="">
      <xdr:nvSpPr>
        <xdr:cNvPr id="2" name="Rectangle: Rounded Corners 1">
          <a:extLst>
            <a:ext uri="{FF2B5EF4-FFF2-40B4-BE49-F238E27FC236}">
              <a16:creationId xmlns:a16="http://schemas.microsoft.com/office/drawing/2014/main" id="{BB5598D3-98EB-4C5C-B8A6-F9804B08C0C5}"/>
            </a:ext>
          </a:extLst>
        </xdr:cNvPr>
        <xdr:cNvSpPr/>
      </xdr:nvSpPr>
      <xdr:spPr>
        <a:xfrm>
          <a:off x="5418495" y="741913"/>
          <a:ext cx="1148831" cy="271107"/>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514350</xdr:colOff>
      <xdr:row>3</xdr:row>
      <xdr:rowOff>0</xdr:rowOff>
    </xdr:from>
    <xdr:to>
      <xdr:col>7</xdr:col>
      <xdr:colOff>803210</xdr:colOff>
      <xdr:row>4</xdr:row>
      <xdr:rowOff>101082</xdr:rowOff>
    </xdr:to>
    <xdr:sp macro="[0]!NewBS6744" textlink="">
      <xdr:nvSpPr>
        <xdr:cNvPr id="2" name="Rectangle: Rounded Corners 1">
          <a:extLst>
            <a:ext uri="{FF2B5EF4-FFF2-40B4-BE49-F238E27FC236}">
              <a16:creationId xmlns:a16="http://schemas.microsoft.com/office/drawing/2014/main" id="{189F7BAE-60BC-4717-866D-CC3BC2030A7F}"/>
            </a:ext>
          </a:extLst>
        </xdr:cNvPr>
        <xdr:cNvSpPr/>
      </xdr:nvSpPr>
      <xdr:spPr>
        <a:xfrm>
          <a:off x="5600700" y="647700"/>
          <a:ext cx="1108010" cy="291582"/>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514350</xdr:colOff>
      <xdr:row>3</xdr:row>
      <xdr:rowOff>0</xdr:rowOff>
    </xdr:from>
    <xdr:to>
      <xdr:col>7</xdr:col>
      <xdr:colOff>803210</xdr:colOff>
      <xdr:row>4</xdr:row>
      <xdr:rowOff>101082</xdr:rowOff>
    </xdr:to>
    <xdr:sp macro="[0]!NewBS6744" textlink="">
      <xdr:nvSpPr>
        <xdr:cNvPr id="2" name="Rectangle: Rounded Corners 1">
          <a:extLst>
            <a:ext uri="{FF2B5EF4-FFF2-40B4-BE49-F238E27FC236}">
              <a16:creationId xmlns:a16="http://schemas.microsoft.com/office/drawing/2014/main" id="{5692757E-6FB0-40E2-8D1D-D02B19A4F110}"/>
            </a:ext>
          </a:extLst>
        </xdr:cNvPr>
        <xdr:cNvSpPr/>
      </xdr:nvSpPr>
      <xdr:spPr>
        <a:xfrm>
          <a:off x="5835650" y="635000"/>
          <a:ext cx="1146110" cy="285232"/>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514350</xdr:colOff>
      <xdr:row>3</xdr:row>
      <xdr:rowOff>0</xdr:rowOff>
    </xdr:from>
    <xdr:to>
      <xdr:col>7</xdr:col>
      <xdr:colOff>803210</xdr:colOff>
      <xdr:row>4</xdr:row>
      <xdr:rowOff>101082</xdr:rowOff>
    </xdr:to>
    <xdr:sp macro="[0]!NewBS6744" textlink="">
      <xdr:nvSpPr>
        <xdr:cNvPr id="2" name="Rectangle: Rounded Corners 1">
          <a:extLst>
            <a:ext uri="{FF2B5EF4-FFF2-40B4-BE49-F238E27FC236}">
              <a16:creationId xmlns:a16="http://schemas.microsoft.com/office/drawing/2014/main" id="{2F497527-1D13-4D6F-A9A5-D9067487B5B8}"/>
            </a:ext>
          </a:extLst>
        </xdr:cNvPr>
        <xdr:cNvSpPr/>
      </xdr:nvSpPr>
      <xdr:spPr>
        <a:xfrm>
          <a:off x="5835650" y="635000"/>
          <a:ext cx="1146110" cy="285232"/>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542925</xdr:colOff>
      <xdr:row>4</xdr:row>
      <xdr:rowOff>57150</xdr:rowOff>
    </xdr:from>
    <xdr:to>
      <xdr:col>7</xdr:col>
      <xdr:colOff>831785</xdr:colOff>
      <xdr:row>5</xdr:row>
      <xdr:rowOff>158232</xdr:rowOff>
    </xdr:to>
    <xdr:sp macro="[0]!NewASTMpsi" textlink="">
      <xdr:nvSpPr>
        <xdr:cNvPr id="2" name="Rectangle: Rounded Corners 1">
          <a:extLst>
            <a:ext uri="{FF2B5EF4-FFF2-40B4-BE49-F238E27FC236}">
              <a16:creationId xmlns:a16="http://schemas.microsoft.com/office/drawing/2014/main" id="{80DA9510-CB84-43D1-9D5B-8A21A13FEABC}"/>
            </a:ext>
          </a:extLst>
        </xdr:cNvPr>
        <xdr:cNvSpPr/>
      </xdr:nvSpPr>
      <xdr:spPr>
        <a:xfrm>
          <a:off x="5838825" y="885825"/>
          <a:ext cx="1108010" cy="291582"/>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476250</xdr:colOff>
      <xdr:row>4</xdr:row>
      <xdr:rowOff>38100</xdr:rowOff>
    </xdr:from>
    <xdr:to>
      <xdr:col>7</xdr:col>
      <xdr:colOff>765110</xdr:colOff>
      <xdr:row>5</xdr:row>
      <xdr:rowOff>139182</xdr:rowOff>
    </xdr:to>
    <xdr:sp macro="[0]!newastmmpa" textlink="">
      <xdr:nvSpPr>
        <xdr:cNvPr id="2" name="Rectangle: Rounded Corners 1">
          <a:extLst>
            <a:ext uri="{FF2B5EF4-FFF2-40B4-BE49-F238E27FC236}">
              <a16:creationId xmlns:a16="http://schemas.microsoft.com/office/drawing/2014/main" id="{6ECCDD59-7B4C-4F62-BBFA-E86D79225BD1}"/>
            </a:ext>
          </a:extLst>
        </xdr:cNvPr>
        <xdr:cNvSpPr/>
      </xdr:nvSpPr>
      <xdr:spPr>
        <a:xfrm>
          <a:off x="5772150" y="866775"/>
          <a:ext cx="1108010" cy="291582"/>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307258</xdr:colOff>
      <xdr:row>3</xdr:row>
      <xdr:rowOff>20484</xdr:rowOff>
    </xdr:from>
    <xdr:to>
      <xdr:col>7</xdr:col>
      <xdr:colOff>696451</xdr:colOff>
      <xdr:row>4</xdr:row>
      <xdr:rowOff>174113</xdr:rowOff>
    </xdr:to>
    <xdr:sp macro="[0]!CopySS560" textlink="">
      <xdr:nvSpPr>
        <xdr:cNvPr id="2" name="Flowchart: Alternate Process 1">
          <a:extLst>
            <a:ext uri="{FF2B5EF4-FFF2-40B4-BE49-F238E27FC236}">
              <a16:creationId xmlns:a16="http://schemas.microsoft.com/office/drawing/2014/main" id="{BBEC6EFE-B1E7-4864-875B-44EEC1C7E836}"/>
            </a:ext>
          </a:extLst>
        </xdr:cNvPr>
        <xdr:cNvSpPr/>
      </xdr:nvSpPr>
      <xdr:spPr>
        <a:xfrm>
          <a:off x="5603158" y="658659"/>
          <a:ext cx="1208343" cy="344129"/>
        </a:xfrm>
        <a:prstGeom prst="flowChartAlternateProcess">
          <a:avLst/>
        </a:prstGeom>
        <a:solidFill>
          <a:srgbClr val="4D6A83"/>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ctr"/>
          <a:r>
            <a:rPr lang="en-GB" sz="1100" b="1"/>
            <a:t>Add</a:t>
          </a:r>
          <a:r>
            <a:rPr lang="en-GB" sz="1100" b="1" baseline="0"/>
            <a:t> New Sheet</a:t>
          </a:r>
          <a:endParaRPr lang="en-GB" sz="1100" b="1"/>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307258</xdr:colOff>
      <xdr:row>3</xdr:row>
      <xdr:rowOff>20484</xdr:rowOff>
    </xdr:from>
    <xdr:to>
      <xdr:col>7</xdr:col>
      <xdr:colOff>696451</xdr:colOff>
      <xdr:row>4</xdr:row>
      <xdr:rowOff>174113</xdr:rowOff>
    </xdr:to>
    <xdr:sp macro="[0]!CopySS560" textlink="">
      <xdr:nvSpPr>
        <xdr:cNvPr id="2" name="Flowchart: Alternate Process 1">
          <a:extLst>
            <a:ext uri="{FF2B5EF4-FFF2-40B4-BE49-F238E27FC236}">
              <a16:creationId xmlns:a16="http://schemas.microsoft.com/office/drawing/2014/main" id="{B39667C2-B722-4538-A45C-66032CAC942F}"/>
            </a:ext>
          </a:extLst>
        </xdr:cNvPr>
        <xdr:cNvSpPr/>
      </xdr:nvSpPr>
      <xdr:spPr>
        <a:xfrm>
          <a:off x="5850808" y="649134"/>
          <a:ext cx="1246443" cy="337779"/>
        </a:xfrm>
        <a:prstGeom prst="flowChartAlternateProcess">
          <a:avLst/>
        </a:prstGeom>
        <a:solidFill>
          <a:srgbClr val="4D6A83"/>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ctr"/>
          <a:r>
            <a:rPr lang="en-GB" sz="1100" b="1"/>
            <a:t>Add</a:t>
          </a:r>
          <a:r>
            <a:rPr lang="en-GB" sz="1100" b="1" baseline="0"/>
            <a:t> New Sheet</a:t>
          </a:r>
          <a:endParaRPr lang="en-GB" sz="1100" b="1"/>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320739</xdr:colOff>
      <xdr:row>4</xdr:row>
      <xdr:rowOff>58316</xdr:rowOff>
    </xdr:from>
    <xdr:to>
      <xdr:col>7</xdr:col>
      <xdr:colOff>612320</xdr:colOff>
      <xdr:row>5</xdr:row>
      <xdr:rowOff>155510</xdr:rowOff>
    </xdr:to>
    <xdr:sp macro="[0]!newbs5896" textlink="">
      <xdr:nvSpPr>
        <xdr:cNvPr id="3" name="Rectangle: Rounded Corners 2">
          <a:extLst>
            <a:ext uri="{FF2B5EF4-FFF2-40B4-BE49-F238E27FC236}">
              <a16:creationId xmlns:a16="http://schemas.microsoft.com/office/drawing/2014/main" id="{3CE049F8-636D-4B67-BEBF-5196D0FDE76F}"/>
            </a:ext>
          </a:extLst>
        </xdr:cNvPr>
        <xdr:cNvSpPr/>
      </xdr:nvSpPr>
      <xdr:spPr>
        <a:xfrm>
          <a:off x="5889948" y="894183"/>
          <a:ext cx="1108010" cy="291582"/>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320739</xdr:colOff>
      <xdr:row>4</xdr:row>
      <xdr:rowOff>58316</xdr:rowOff>
    </xdr:from>
    <xdr:to>
      <xdr:col>7</xdr:col>
      <xdr:colOff>612320</xdr:colOff>
      <xdr:row>5</xdr:row>
      <xdr:rowOff>155510</xdr:rowOff>
    </xdr:to>
    <xdr:sp macro="[0]!newbs5896" textlink="">
      <xdr:nvSpPr>
        <xdr:cNvPr id="2" name="Rectangle: Rounded Corners 1">
          <a:extLst>
            <a:ext uri="{FF2B5EF4-FFF2-40B4-BE49-F238E27FC236}">
              <a16:creationId xmlns:a16="http://schemas.microsoft.com/office/drawing/2014/main" id="{51AD9AAD-B27F-4E96-B431-392D8B3511BF}"/>
            </a:ext>
          </a:extLst>
        </xdr:cNvPr>
        <xdr:cNvSpPr/>
      </xdr:nvSpPr>
      <xdr:spPr>
        <a:xfrm>
          <a:off x="6156389" y="871116"/>
          <a:ext cx="1148831" cy="281344"/>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133350</xdr:colOff>
      <xdr:row>3</xdr:row>
      <xdr:rowOff>114300</xdr:rowOff>
    </xdr:from>
    <xdr:to>
      <xdr:col>7</xdr:col>
      <xdr:colOff>422210</xdr:colOff>
      <xdr:row>5</xdr:row>
      <xdr:rowOff>24882</xdr:rowOff>
    </xdr:to>
    <xdr:sp macro="[0]!copyasnz4672" textlink="">
      <xdr:nvSpPr>
        <xdr:cNvPr id="2" name="Rectangle: Rounded Corners 1">
          <a:extLst>
            <a:ext uri="{FF2B5EF4-FFF2-40B4-BE49-F238E27FC236}">
              <a16:creationId xmlns:a16="http://schemas.microsoft.com/office/drawing/2014/main" id="{8890EBFE-8BCC-4FF1-9EE2-884DCBDC7BCA}"/>
            </a:ext>
          </a:extLst>
        </xdr:cNvPr>
        <xdr:cNvSpPr/>
      </xdr:nvSpPr>
      <xdr:spPr>
        <a:xfrm>
          <a:off x="5705475" y="752475"/>
          <a:ext cx="1108010" cy="291582"/>
        </a:xfrm>
        <a:prstGeom prst="roundRect">
          <a:avLst/>
        </a:prstGeom>
        <a:solidFill>
          <a:srgbClr val="4D6A8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b="1"/>
            <a:t>Add</a:t>
          </a:r>
          <a:r>
            <a:rPr lang="en-GB" sz="1100" b="1" baseline="0"/>
            <a:t> New Sheet</a:t>
          </a:r>
        </a:p>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36CEE-9749-488E-A161-66ED4850733D}">
  <sheetPr codeName="Sheet1"/>
  <dimension ref="A2:DS42"/>
  <sheetViews>
    <sheetView topLeftCell="X3" workbookViewId="0">
      <selection activeCell="AN10" sqref="AN10"/>
    </sheetView>
  </sheetViews>
  <sheetFormatPr defaultRowHeight="15" x14ac:dyDescent="0.25"/>
  <cols>
    <col min="3" max="3" width="12.5703125" bestFit="1" customWidth="1"/>
    <col min="16" max="16" width="14.42578125" bestFit="1" customWidth="1"/>
    <col min="60" max="60" width="13.140625" bestFit="1" customWidth="1"/>
    <col min="61" max="61" width="8.85546875" bestFit="1" customWidth="1"/>
    <col min="78" max="87" width="11.85546875" bestFit="1" customWidth="1"/>
    <col min="88" max="89" width="14.42578125" bestFit="1" customWidth="1"/>
    <col min="90" max="90" width="13.42578125" bestFit="1" customWidth="1"/>
    <col min="91" max="94" width="14.42578125" bestFit="1" customWidth="1"/>
    <col min="95" max="97" width="13.42578125" bestFit="1" customWidth="1"/>
    <col min="98" max="103" width="14.42578125" bestFit="1" customWidth="1"/>
    <col min="106" max="106" width="12.5703125" bestFit="1" customWidth="1"/>
    <col min="115" max="115" width="14.42578125" bestFit="1" customWidth="1"/>
  </cols>
  <sheetData>
    <row r="2" spans="1:123" x14ac:dyDescent="0.25">
      <c r="I2" s="104">
        <v>0.05</v>
      </c>
      <c r="J2" s="104"/>
      <c r="K2" s="104">
        <v>0.1</v>
      </c>
      <c r="L2" s="103"/>
      <c r="M2" s="104">
        <v>0.05</v>
      </c>
      <c r="N2" s="103"/>
      <c r="DF2" s="67" t="s">
        <v>50</v>
      </c>
      <c r="DG2" s="67"/>
      <c r="DS2" t="s">
        <v>196</v>
      </c>
    </row>
    <row r="3" spans="1:123" x14ac:dyDescent="0.25">
      <c r="A3" t="s">
        <v>27</v>
      </c>
      <c r="C3" t="s">
        <v>73</v>
      </c>
      <c r="E3" t="s">
        <v>45</v>
      </c>
      <c r="G3" t="s">
        <v>44</v>
      </c>
      <c r="I3" s="102" t="s">
        <v>202</v>
      </c>
      <c r="J3" s="102"/>
      <c r="K3" t="s">
        <v>80</v>
      </c>
      <c r="M3" s="103" t="s">
        <v>115</v>
      </c>
      <c r="N3" s="103"/>
      <c r="P3" t="s">
        <v>54</v>
      </c>
      <c r="Q3" t="s">
        <v>4</v>
      </c>
      <c r="R3" t="s">
        <v>10</v>
      </c>
      <c r="S3" t="s">
        <v>11</v>
      </c>
      <c r="T3">
        <v>250</v>
      </c>
      <c r="U3" t="s">
        <v>47</v>
      </c>
      <c r="V3" t="s">
        <v>48</v>
      </c>
      <c r="X3" t="s">
        <v>77</v>
      </c>
      <c r="Z3" t="s">
        <v>79</v>
      </c>
      <c r="AB3" t="s">
        <v>81</v>
      </c>
      <c r="AD3" t="s">
        <v>54</v>
      </c>
      <c r="AE3" t="s">
        <v>4</v>
      </c>
      <c r="AF3" t="s">
        <v>10</v>
      </c>
      <c r="AG3" t="s">
        <v>11</v>
      </c>
      <c r="AH3">
        <v>250</v>
      </c>
      <c r="AI3" t="s">
        <v>47</v>
      </c>
      <c r="AJ3" t="s">
        <v>48</v>
      </c>
      <c r="AM3" t="s">
        <v>54</v>
      </c>
      <c r="AN3">
        <v>250</v>
      </c>
      <c r="AO3">
        <v>500</v>
      </c>
      <c r="AP3">
        <v>460</v>
      </c>
      <c r="AQ3" t="s">
        <v>93</v>
      </c>
      <c r="AS3" t="s">
        <v>94</v>
      </c>
      <c r="AT3" t="s">
        <v>95</v>
      </c>
      <c r="AV3" t="s">
        <v>109</v>
      </c>
      <c r="AX3" t="s">
        <v>109</v>
      </c>
      <c r="AY3" t="s">
        <v>110</v>
      </c>
      <c r="BA3" t="s">
        <v>101</v>
      </c>
      <c r="BB3" t="s">
        <v>103</v>
      </c>
      <c r="BC3" t="s">
        <v>104</v>
      </c>
      <c r="BD3" t="s">
        <v>105</v>
      </c>
      <c r="BE3" t="s">
        <v>106</v>
      </c>
      <c r="BF3" t="s">
        <v>111</v>
      </c>
      <c r="BG3" t="s">
        <v>107</v>
      </c>
      <c r="BH3" t="s">
        <v>108</v>
      </c>
      <c r="BI3" t="s">
        <v>100</v>
      </c>
      <c r="BJ3" t="s">
        <v>103</v>
      </c>
      <c r="BK3" t="s">
        <v>104</v>
      </c>
      <c r="BL3" t="s">
        <v>105</v>
      </c>
      <c r="BM3" t="s">
        <v>106</v>
      </c>
      <c r="BN3" t="s">
        <v>111</v>
      </c>
      <c r="BO3" t="s">
        <v>107</v>
      </c>
      <c r="BP3" t="s">
        <v>108</v>
      </c>
      <c r="BR3" t="s">
        <v>121</v>
      </c>
      <c r="BS3" t="s">
        <v>118</v>
      </c>
      <c r="BT3" t="s">
        <v>119</v>
      </c>
      <c r="BU3" t="s">
        <v>118</v>
      </c>
      <c r="BV3" t="s">
        <v>119</v>
      </c>
      <c r="BW3" t="s">
        <v>199</v>
      </c>
      <c r="BY3" t="s">
        <v>115</v>
      </c>
      <c r="BZ3" t="s">
        <v>232</v>
      </c>
      <c r="CA3" t="s">
        <v>233</v>
      </c>
      <c r="CB3" t="s">
        <v>234</v>
      </c>
      <c r="CC3" t="s">
        <v>235</v>
      </c>
      <c r="CD3" t="s">
        <v>236</v>
      </c>
      <c r="CE3" t="s">
        <v>237</v>
      </c>
      <c r="CF3" t="s">
        <v>238</v>
      </c>
      <c r="CG3" t="s">
        <v>239</v>
      </c>
      <c r="CH3" t="s">
        <v>240</v>
      </c>
      <c r="CI3" t="s">
        <v>241</v>
      </c>
      <c r="CJ3" t="s">
        <v>210</v>
      </c>
      <c r="CK3" t="s">
        <v>211</v>
      </c>
      <c r="CL3" t="s">
        <v>212</v>
      </c>
      <c r="CM3" t="s">
        <v>213</v>
      </c>
      <c r="CN3" t="s">
        <v>214</v>
      </c>
      <c r="CO3" t="s">
        <v>215</v>
      </c>
      <c r="CP3" t="s">
        <v>216</v>
      </c>
      <c r="CQ3" t="s">
        <v>217</v>
      </c>
      <c r="CR3" t="s">
        <v>218</v>
      </c>
      <c r="CS3" t="s">
        <v>219</v>
      </c>
      <c r="CT3" t="s">
        <v>220</v>
      </c>
      <c r="CU3" t="s">
        <v>221</v>
      </c>
      <c r="CV3" t="s">
        <v>222</v>
      </c>
      <c r="CW3" t="s">
        <v>223</v>
      </c>
      <c r="CX3" t="s">
        <v>224</v>
      </c>
      <c r="CY3" t="s">
        <v>225</v>
      </c>
      <c r="DB3" t="s">
        <v>178</v>
      </c>
      <c r="DD3" t="s">
        <v>178</v>
      </c>
      <c r="DF3" s="102" t="s">
        <v>182</v>
      </c>
      <c r="DG3" s="102"/>
      <c r="DH3" s="102" t="s">
        <v>183</v>
      </c>
      <c r="DI3" s="102"/>
      <c r="DK3" t="s">
        <v>54</v>
      </c>
      <c r="DL3" t="s">
        <v>4</v>
      </c>
      <c r="DM3" t="s">
        <v>10</v>
      </c>
      <c r="DN3" t="s">
        <v>11</v>
      </c>
      <c r="DO3" t="s">
        <v>179</v>
      </c>
      <c r="DP3" t="s">
        <v>180</v>
      </c>
      <c r="DQ3" t="s">
        <v>181</v>
      </c>
      <c r="DS3" t="s">
        <v>197</v>
      </c>
    </row>
    <row r="4" spans="1:123" x14ac:dyDescent="0.25">
      <c r="A4" t="s">
        <v>28</v>
      </c>
      <c r="C4" t="s">
        <v>74</v>
      </c>
      <c r="E4" t="s">
        <v>4</v>
      </c>
      <c r="G4">
        <v>250</v>
      </c>
      <c r="I4" t="s">
        <v>7</v>
      </c>
      <c r="J4" t="s">
        <v>6</v>
      </c>
      <c r="K4" t="s">
        <v>7</v>
      </c>
      <c r="L4" t="s">
        <v>6</v>
      </c>
      <c r="M4" t="s">
        <v>7</v>
      </c>
      <c r="N4" t="s">
        <v>6</v>
      </c>
      <c r="P4" t="s">
        <v>65</v>
      </c>
      <c r="Q4">
        <v>2</v>
      </c>
      <c r="R4">
        <v>3</v>
      </c>
      <c r="S4">
        <v>4</v>
      </c>
      <c r="T4">
        <v>5</v>
      </c>
      <c r="U4">
        <v>6</v>
      </c>
      <c r="V4">
        <v>7</v>
      </c>
      <c r="X4" t="s">
        <v>78</v>
      </c>
      <c r="Z4">
        <v>250</v>
      </c>
      <c r="AB4">
        <v>460</v>
      </c>
      <c r="AD4" t="s">
        <v>65</v>
      </c>
      <c r="AE4">
        <v>2</v>
      </c>
      <c r="AF4">
        <v>3</v>
      </c>
      <c r="AG4">
        <v>4</v>
      </c>
      <c r="AH4">
        <v>5</v>
      </c>
      <c r="AI4">
        <v>6</v>
      </c>
      <c r="AJ4">
        <v>7</v>
      </c>
      <c r="AM4" t="s">
        <v>65</v>
      </c>
      <c r="AN4">
        <v>2</v>
      </c>
      <c r="AO4">
        <v>3</v>
      </c>
      <c r="AP4">
        <v>4</v>
      </c>
      <c r="AQ4" t="s">
        <v>92</v>
      </c>
      <c r="AS4">
        <v>500</v>
      </c>
      <c r="AT4">
        <v>200</v>
      </c>
      <c r="AV4" t="s">
        <v>110</v>
      </c>
      <c r="AX4" t="s">
        <v>96</v>
      </c>
      <c r="AY4" t="s">
        <v>97</v>
      </c>
      <c r="BA4" t="s">
        <v>65</v>
      </c>
      <c r="BB4">
        <v>2</v>
      </c>
      <c r="BC4">
        <v>3</v>
      </c>
      <c r="BD4">
        <v>4</v>
      </c>
      <c r="BE4">
        <v>5</v>
      </c>
      <c r="BF4">
        <v>6</v>
      </c>
      <c r="BG4">
        <v>7</v>
      </c>
      <c r="BH4">
        <v>8</v>
      </c>
      <c r="BJ4">
        <v>2</v>
      </c>
      <c r="BK4">
        <v>3</v>
      </c>
      <c r="BL4">
        <v>4</v>
      </c>
      <c r="BM4">
        <v>5</v>
      </c>
      <c r="BN4">
        <v>6</v>
      </c>
      <c r="BO4">
        <v>7</v>
      </c>
      <c r="BP4">
        <v>8</v>
      </c>
      <c r="BR4" t="s">
        <v>118</v>
      </c>
      <c r="BS4" t="s">
        <v>227</v>
      </c>
      <c r="BT4" t="s">
        <v>204</v>
      </c>
      <c r="BU4" s="15">
        <v>4</v>
      </c>
      <c r="BV4" s="15">
        <v>8</v>
      </c>
      <c r="BW4" t="s">
        <v>200</v>
      </c>
      <c r="BY4" t="s">
        <v>65</v>
      </c>
      <c r="BZ4">
        <v>2</v>
      </c>
      <c r="CA4">
        <v>3</v>
      </c>
      <c r="CB4">
        <v>4</v>
      </c>
      <c r="CC4">
        <v>5</v>
      </c>
      <c r="CD4">
        <v>6</v>
      </c>
      <c r="CE4">
        <v>7</v>
      </c>
      <c r="CF4">
        <v>8</v>
      </c>
      <c r="CG4">
        <v>9</v>
      </c>
      <c r="CH4">
        <v>10</v>
      </c>
      <c r="CI4">
        <v>11</v>
      </c>
      <c r="CJ4">
        <v>12</v>
      </c>
      <c r="CK4">
        <v>13</v>
      </c>
      <c r="CL4">
        <v>14</v>
      </c>
      <c r="CM4">
        <v>15</v>
      </c>
      <c r="CN4">
        <v>16</v>
      </c>
      <c r="CO4">
        <v>17</v>
      </c>
      <c r="CP4">
        <v>18</v>
      </c>
      <c r="CQ4">
        <v>19</v>
      </c>
      <c r="CR4">
        <v>20</v>
      </c>
      <c r="CS4">
        <v>21</v>
      </c>
      <c r="CT4">
        <v>22</v>
      </c>
      <c r="CU4">
        <v>23</v>
      </c>
      <c r="CV4">
        <v>24</v>
      </c>
      <c r="CW4">
        <v>25</v>
      </c>
      <c r="CX4">
        <v>26</v>
      </c>
      <c r="CY4">
        <v>27</v>
      </c>
      <c r="DD4" t="s">
        <v>4</v>
      </c>
      <c r="DF4" t="s">
        <v>7</v>
      </c>
      <c r="DG4" t="s">
        <v>6</v>
      </c>
      <c r="DH4" t="s">
        <v>7</v>
      </c>
      <c r="DI4" t="s">
        <v>6</v>
      </c>
      <c r="DK4" t="s">
        <v>65</v>
      </c>
      <c r="DL4">
        <v>2</v>
      </c>
      <c r="DM4">
        <v>3</v>
      </c>
      <c r="DN4">
        <v>4</v>
      </c>
      <c r="DO4">
        <v>5</v>
      </c>
      <c r="DP4">
        <v>6</v>
      </c>
      <c r="DQ4">
        <v>7</v>
      </c>
      <c r="DS4" t="s">
        <v>198</v>
      </c>
    </row>
    <row r="5" spans="1:123" x14ac:dyDescent="0.25">
      <c r="E5" t="s">
        <v>10</v>
      </c>
      <c r="G5" t="s">
        <v>47</v>
      </c>
      <c r="I5">
        <v>5</v>
      </c>
      <c r="J5">
        <v>3.4</v>
      </c>
      <c r="K5">
        <v>5</v>
      </c>
      <c r="L5">
        <v>2.74</v>
      </c>
      <c r="M5">
        <v>5</v>
      </c>
      <c r="N5">
        <v>4.21</v>
      </c>
      <c r="P5" t="s">
        <v>75</v>
      </c>
      <c r="T5">
        <v>22</v>
      </c>
      <c r="U5">
        <v>12</v>
      </c>
      <c r="V5">
        <v>14</v>
      </c>
      <c r="Z5">
        <v>500</v>
      </c>
      <c r="AD5" t="s">
        <v>75</v>
      </c>
      <c r="AH5">
        <v>22</v>
      </c>
      <c r="AI5">
        <v>12</v>
      </c>
      <c r="AJ5">
        <v>14</v>
      </c>
      <c r="AM5" t="s">
        <v>52</v>
      </c>
      <c r="AN5">
        <v>250</v>
      </c>
      <c r="AO5">
        <v>500</v>
      </c>
      <c r="AP5">
        <v>460</v>
      </c>
      <c r="AT5">
        <v>500</v>
      </c>
      <c r="AX5" t="s">
        <v>97</v>
      </c>
      <c r="AY5" t="s">
        <v>99</v>
      </c>
      <c r="BA5" t="s">
        <v>114</v>
      </c>
      <c r="BB5" s="99" t="s">
        <v>257</v>
      </c>
      <c r="BC5" s="99" t="s">
        <v>257</v>
      </c>
      <c r="BD5" s="99" t="s">
        <v>257</v>
      </c>
      <c r="BE5" s="99" t="s">
        <v>257</v>
      </c>
      <c r="BF5" s="99" t="s">
        <v>257</v>
      </c>
      <c r="BG5">
        <v>78000</v>
      </c>
      <c r="BH5">
        <v>98000</v>
      </c>
      <c r="BI5" t="s">
        <v>114</v>
      </c>
      <c r="BJ5" s="99" t="s">
        <v>257</v>
      </c>
      <c r="BK5" s="99" t="s">
        <v>257</v>
      </c>
      <c r="BL5" s="99" t="s">
        <v>257</v>
      </c>
      <c r="BM5" s="99" t="s">
        <v>257</v>
      </c>
      <c r="BN5" s="99" t="s">
        <v>257</v>
      </c>
      <c r="BO5">
        <v>540</v>
      </c>
      <c r="BP5">
        <v>675</v>
      </c>
      <c r="BR5" t="s">
        <v>119</v>
      </c>
      <c r="BS5" t="s">
        <v>228</v>
      </c>
      <c r="BT5" t="s">
        <v>205</v>
      </c>
      <c r="BU5" s="15">
        <v>4.5</v>
      </c>
      <c r="BV5" s="15">
        <v>9.3000000000000007</v>
      </c>
      <c r="BW5" t="s">
        <v>201</v>
      </c>
      <c r="BY5" t="s">
        <v>116</v>
      </c>
      <c r="BZ5">
        <v>60.4</v>
      </c>
      <c r="CA5">
        <v>25.8</v>
      </c>
      <c r="CB5">
        <v>21</v>
      </c>
      <c r="CC5">
        <v>32.700000000000003</v>
      </c>
      <c r="CD5">
        <v>47.3</v>
      </c>
      <c r="CE5">
        <v>64.3</v>
      </c>
      <c r="CF5">
        <v>22.3</v>
      </c>
      <c r="CG5">
        <v>34.700000000000003</v>
      </c>
      <c r="CH5">
        <v>50.1</v>
      </c>
      <c r="CI5">
        <v>36.5</v>
      </c>
      <c r="CJ5">
        <v>232</v>
      </c>
      <c r="CK5">
        <v>379</v>
      </c>
      <c r="CL5">
        <v>92</v>
      </c>
      <c r="CM5">
        <v>124</v>
      </c>
      <c r="CN5">
        <v>165</v>
      </c>
      <c r="CO5">
        <v>266</v>
      </c>
      <c r="CP5">
        <v>300</v>
      </c>
      <c r="CQ5">
        <v>70.7</v>
      </c>
      <c r="CR5">
        <v>96.7</v>
      </c>
      <c r="CS5">
        <v>102</v>
      </c>
      <c r="CT5">
        <v>140</v>
      </c>
      <c r="CU5">
        <v>173</v>
      </c>
      <c r="CV5">
        <v>186</v>
      </c>
      <c r="CW5">
        <v>259</v>
      </c>
      <c r="CX5">
        <v>279</v>
      </c>
      <c r="CY5">
        <v>208</v>
      </c>
      <c r="DD5" t="s">
        <v>10</v>
      </c>
      <c r="DF5">
        <v>5</v>
      </c>
      <c r="DG5">
        <v>3.4</v>
      </c>
      <c r="DH5">
        <v>5</v>
      </c>
      <c r="DI5">
        <v>2.74</v>
      </c>
      <c r="DK5" t="s">
        <v>3</v>
      </c>
      <c r="DL5">
        <v>2.5</v>
      </c>
      <c r="DM5">
        <v>5</v>
      </c>
      <c r="DN5">
        <v>7.5</v>
      </c>
      <c r="DO5">
        <v>2.5</v>
      </c>
      <c r="DP5">
        <v>5</v>
      </c>
      <c r="DQ5">
        <v>7.5</v>
      </c>
    </row>
    <row r="6" spans="1:123" x14ac:dyDescent="0.25">
      <c r="E6" t="s">
        <v>11</v>
      </c>
      <c r="G6" t="s">
        <v>48</v>
      </c>
      <c r="I6">
        <v>6</v>
      </c>
      <c r="J6">
        <v>3.09</v>
      </c>
      <c r="K6">
        <v>6</v>
      </c>
      <c r="L6">
        <v>2.4900000000000002</v>
      </c>
      <c r="M6">
        <v>6</v>
      </c>
      <c r="N6">
        <v>3.71</v>
      </c>
      <c r="P6" t="s">
        <v>3</v>
      </c>
      <c r="Q6">
        <v>2.5</v>
      </c>
      <c r="R6">
        <v>5</v>
      </c>
      <c r="S6">
        <v>7.5</v>
      </c>
      <c r="U6">
        <v>2.5</v>
      </c>
      <c r="V6">
        <v>5</v>
      </c>
      <c r="AD6" t="s">
        <v>3</v>
      </c>
      <c r="AE6">
        <v>2.5</v>
      </c>
      <c r="AF6">
        <v>5</v>
      </c>
      <c r="AG6">
        <v>7.5</v>
      </c>
      <c r="AI6">
        <v>2.5</v>
      </c>
      <c r="AJ6">
        <v>5</v>
      </c>
      <c r="AM6" t="s">
        <v>82</v>
      </c>
      <c r="AN6">
        <v>1.1499999999999999</v>
      </c>
      <c r="AO6">
        <v>1.05</v>
      </c>
      <c r="AT6">
        <v>600</v>
      </c>
      <c r="AX6" t="s">
        <v>98</v>
      </c>
      <c r="BA6" t="s">
        <v>113</v>
      </c>
      <c r="BB6">
        <v>40000</v>
      </c>
      <c r="BC6">
        <v>60000</v>
      </c>
      <c r="BD6">
        <v>75000</v>
      </c>
      <c r="BE6">
        <v>80000</v>
      </c>
      <c r="BF6">
        <v>100000</v>
      </c>
      <c r="BG6">
        <v>60000</v>
      </c>
      <c r="BH6">
        <v>80000</v>
      </c>
      <c r="BI6" t="s">
        <v>113</v>
      </c>
      <c r="BJ6">
        <v>280</v>
      </c>
      <c r="BK6">
        <v>420</v>
      </c>
      <c r="BL6">
        <v>520</v>
      </c>
      <c r="BM6">
        <v>550</v>
      </c>
      <c r="BN6">
        <v>690</v>
      </c>
      <c r="BO6">
        <v>420</v>
      </c>
      <c r="BP6">
        <v>550</v>
      </c>
      <c r="BS6" t="s">
        <v>229</v>
      </c>
      <c r="BT6" t="s">
        <v>206</v>
      </c>
      <c r="BU6" s="15">
        <v>5</v>
      </c>
      <c r="BV6" s="15">
        <v>9.3000000000000007</v>
      </c>
      <c r="BY6" t="s">
        <v>117</v>
      </c>
      <c r="BZ6">
        <v>53.2</v>
      </c>
      <c r="CA6">
        <v>22.7</v>
      </c>
      <c r="CB6">
        <v>18.5</v>
      </c>
      <c r="CC6">
        <v>28.8</v>
      </c>
      <c r="CD6">
        <v>41.6</v>
      </c>
      <c r="CE6">
        <v>56.6</v>
      </c>
      <c r="CF6">
        <v>19.600000000000001</v>
      </c>
      <c r="CG6">
        <v>30.5</v>
      </c>
      <c r="CH6">
        <v>44.1</v>
      </c>
      <c r="CI6">
        <v>32.5</v>
      </c>
      <c r="CJ6">
        <v>204</v>
      </c>
      <c r="CK6">
        <v>334</v>
      </c>
      <c r="CL6">
        <v>81</v>
      </c>
      <c r="CM6">
        <v>109</v>
      </c>
      <c r="CN6">
        <v>145</v>
      </c>
      <c r="CO6">
        <v>234</v>
      </c>
      <c r="CP6">
        <v>264</v>
      </c>
      <c r="CQ6">
        <v>62.2</v>
      </c>
      <c r="CR6">
        <v>85.1</v>
      </c>
      <c r="CS6">
        <v>89.8</v>
      </c>
      <c r="CT6">
        <v>123</v>
      </c>
      <c r="CU6">
        <v>152</v>
      </c>
      <c r="CV6">
        <v>164</v>
      </c>
      <c r="CW6">
        <v>228</v>
      </c>
      <c r="CX6">
        <v>246</v>
      </c>
      <c r="CY6">
        <v>183</v>
      </c>
      <c r="DD6" t="s">
        <v>11</v>
      </c>
      <c r="DF6">
        <v>6</v>
      </c>
      <c r="DG6">
        <v>3.09</v>
      </c>
      <c r="DH6">
        <v>6</v>
      </c>
      <c r="DI6">
        <v>2.4900000000000002</v>
      </c>
      <c r="DK6" t="s">
        <v>68</v>
      </c>
      <c r="DL6">
        <v>1</v>
      </c>
      <c r="DM6">
        <v>5</v>
      </c>
      <c r="DN6">
        <v>7.5</v>
      </c>
      <c r="DO6">
        <v>1</v>
      </c>
      <c r="DP6">
        <v>5</v>
      </c>
      <c r="DQ6">
        <v>7.5</v>
      </c>
    </row>
    <row r="7" spans="1:123" x14ac:dyDescent="0.25">
      <c r="I7">
        <v>7</v>
      </c>
      <c r="J7">
        <v>2.89</v>
      </c>
      <c r="K7">
        <v>7</v>
      </c>
      <c r="L7">
        <v>2.33</v>
      </c>
      <c r="M7">
        <v>7</v>
      </c>
      <c r="N7">
        <v>3.4</v>
      </c>
      <c r="P7" t="s">
        <v>68</v>
      </c>
      <c r="Q7">
        <v>1</v>
      </c>
      <c r="R7">
        <v>5</v>
      </c>
      <c r="S7">
        <v>7.5</v>
      </c>
      <c r="AD7" t="s">
        <v>68</v>
      </c>
      <c r="AE7">
        <v>1</v>
      </c>
      <c r="AF7">
        <v>5</v>
      </c>
      <c r="AG7">
        <v>7.5</v>
      </c>
      <c r="AM7" t="s">
        <v>3</v>
      </c>
      <c r="AN7">
        <v>5</v>
      </c>
      <c r="AO7">
        <v>2.5</v>
      </c>
      <c r="AX7" t="s">
        <v>99</v>
      </c>
      <c r="BA7" t="s">
        <v>102</v>
      </c>
      <c r="BB7">
        <v>60000</v>
      </c>
      <c r="BC7">
        <v>90000</v>
      </c>
      <c r="BD7">
        <v>100000</v>
      </c>
      <c r="BE7">
        <v>105000</v>
      </c>
      <c r="BF7">
        <v>115000</v>
      </c>
      <c r="BG7">
        <v>80000</v>
      </c>
      <c r="BH7">
        <v>100000</v>
      </c>
      <c r="BI7" t="s">
        <v>102</v>
      </c>
      <c r="BJ7">
        <v>420</v>
      </c>
      <c r="BK7">
        <v>620</v>
      </c>
      <c r="BL7">
        <v>690</v>
      </c>
      <c r="BM7">
        <v>725</v>
      </c>
      <c r="BN7">
        <v>790</v>
      </c>
      <c r="BO7">
        <v>550</v>
      </c>
      <c r="BP7">
        <v>690</v>
      </c>
      <c r="BS7" t="s">
        <v>230</v>
      </c>
      <c r="BT7" t="s">
        <v>207</v>
      </c>
      <c r="BU7" s="15">
        <v>6</v>
      </c>
      <c r="BV7" s="15">
        <v>9.6</v>
      </c>
      <c r="DD7" t="s">
        <v>179</v>
      </c>
      <c r="DF7">
        <v>7</v>
      </c>
      <c r="DG7">
        <v>2.89</v>
      </c>
      <c r="DH7">
        <v>7</v>
      </c>
      <c r="DI7">
        <v>2.33</v>
      </c>
      <c r="DK7" t="s">
        <v>52</v>
      </c>
      <c r="DL7">
        <v>500</v>
      </c>
      <c r="DM7">
        <v>500</v>
      </c>
      <c r="DN7">
        <v>500</v>
      </c>
      <c r="DO7">
        <v>600</v>
      </c>
      <c r="DP7">
        <v>600</v>
      </c>
      <c r="DQ7">
        <v>600</v>
      </c>
    </row>
    <row r="8" spans="1:123" x14ac:dyDescent="0.25">
      <c r="I8">
        <v>8</v>
      </c>
      <c r="J8">
        <v>2.75</v>
      </c>
      <c r="K8">
        <v>8</v>
      </c>
      <c r="L8">
        <v>2.2200000000000002</v>
      </c>
      <c r="M8">
        <v>8</v>
      </c>
      <c r="N8">
        <v>3.19</v>
      </c>
      <c r="P8" t="s">
        <v>52</v>
      </c>
      <c r="Q8">
        <v>500</v>
      </c>
      <c r="R8">
        <v>500</v>
      </c>
      <c r="S8">
        <v>500</v>
      </c>
      <c r="T8">
        <v>250</v>
      </c>
      <c r="U8">
        <v>460</v>
      </c>
      <c r="V8">
        <v>460</v>
      </c>
      <c r="AD8" t="s">
        <v>52</v>
      </c>
      <c r="AE8">
        <v>500</v>
      </c>
      <c r="AF8">
        <v>500</v>
      </c>
      <c r="AG8">
        <v>500</v>
      </c>
      <c r="AH8">
        <v>250</v>
      </c>
      <c r="AI8">
        <v>460</v>
      </c>
      <c r="AJ8">
        <v>460</v>
      </c>
      <c r="AM8" t="s">
        <v>67</v>
      </c>
      <c r="AN8">
        <v>1.1499999999999999</v>
      </c>
      <c r="AO8">
        <v>1.02</v>
      </c>
      <c r="AX8" t="s">
        <v>112</v>
      </c>
      <c r="BS8" t="s">
        <v>231</v>
      </c>
      <c r="BT8" t="s">
        <v>208</v>
      </c>
      <c r="BU8" s="15">
        <v>7</v>
      </c>
      <c r="BV8" s="15">
        <v>11</v>
      </c>
      <c r="DD8" t="s">
        <v>180</v>
      </c>
      <c r="DF8">
        <v>8</v>
      </c>
      <c r="DG8">
        <v>2.75</v>
      </c>
      <c r="DH8">
        <v>8</v>
      </c>
      <c r="DI8">
        <v>2.2200000000000002</v>
      </c>
      <c r="DK8" t="s">
        <v>67</v>
      </c>
      <c r="DL8">
        <v>1.02</v>
      </c>
      <c r="DM8">
        <v>1.08</v>
      </c>
      <c r="DN8">
        <v>1.1499999999999999</v>
      </c>
      <c r="DO8">
        <v>1.02</v>
      </c>
      <c r="DP8">
        <v>1.08</v>
      </c>
      <c r="DQ8">
        <v>1.1499999999999999</v>
      </c>
    </row>
    <row r="9" spans="1:123" x14ac:dyDescent="0.25">
      <c r="I9">
        <v>9</v>
      </c>
      <c r="J9">
        <v>2.65</v>
      </c>
      <c r="K9">
        <v>9</v>
      </c>
      <c r="L9">
        <v>2.13</v>
      </c>
      <c r="M9">
        <v>9</v>
      </c>
      <c r="N9">
        <v>3.03</v>
      </c>
      <c r="P9" t="s">
        <v>67</v>
      </c>
      <c r="Q9">
        <v>1.02</v>
      </c>
      <c r="R9">
        <v>1.08</v>
      </c>
      <c r="S9">
        <v>1.1499999999999999</v>
      </c>
      <c r="AD9" t="s">
        <v>67</v>
      </c>
      <c r="AE9">
        <v>1.02</v>
      </c>
      <c r="AF9">
        <v>1.08</v>
      </c>
      <c r="AG9">
        <v>1.1499999999999999</v>
      </c>
      <c r="AM9" t="s">
        <v>68</v>
      </c>
      <c r="AN9">
        <v>5</v>
      </c>
      <c r="AO9">
        <v>1</v>
      </c>
      <c r="BT9" t="s">
        <v>209</v>
      </c>
      <c r="BV9" s="15">
        <v>11.3</v>
      </c>
      <c r="DD9" t="s">
        <v>181</v>
      </c>
      <c r="DF9">
        <v>9</v>
      </c>
      <c r="DG9">
        <v>2.65</v>
      </c>
      <c r="DH9">
        <v>9</v>
      </c>
      <c r="DI9">
        <v>2.13</v>
      </c>
      <c r="DK9" t="s">
        <v>64</v>
      </c>
      <c r="DL9" t="s">
        <v>60</v>
      </c>
      <c r="DM9" t="s">
        <v>60</v>
      </c>
      <c r="DN9">
        <v>1.35</v>
      </c>
      <c r="DQ9">
        <v>1.35</v>
      </c>
    </row>
    <row r="10" spans="1:123" x14ac:dyDescent="0.25">
      <c r="I10">
        <v>10</v>
      </c>
      <c r="J10">
        <v>2.57</v>
      </c>
      <c r="K10">
        <v>10</v>
      </c>
      <c r="L10">
        <v>2.0699999999999998</v>
      </c>
      <c r="M10">
        <v>10</v>
      </c>
      <c r="N10">
        <v>2.91</v>
      </c>
      <c r="P10" t="s">
        <v>64</v>
      </c>
      <c r="Q10" t="s">
        <v>60</v>
      </c>
      <c r="R10" t="s">
        <v>60</v>
      </c>
      <c r="S10">
        <v>1.35</v>
      </c>
      <c r="AD10" t="s">
        <v>64</v>
      </c>
      <c r="AE10" t="s">
        <v>60</v>
      </c>
      <c r="AF10" t="s">
        <v>60</v>
      </c>
      <c r="AG10">
        <v>1.35</v>
      </c>
      <c r="AM10" t="s">
        <v>75</v>
      </c>
      <c r="AP10">
        <v>12</v>
      </c>
      <c r="BV10" s="15">
        <v>12.5</v>
      </c>
      <c r="DF10">
        <v>10</v>
      </c>
      <c r="DG10">
        <v>2.57</v>
      </c>
      <c r="DH10">
        <v>10</v>
      </c>
      <c r="DI10">
        <v>2.0699999999999998</v>
      </c>
      <c r="DK10" t="s">
        <v>63</v>
      </c>
      <c r="DL10" s="3">
        <v>1.05</v>
      </c>
      <c r="DM10">
        <v>1.08</v>
      </c>
      <c r="DN10">
        <v>1.1499999999999999</v>
      </c>
      <c r="DO10">
        <v>1.05</v>
      </c>
      <c r="DQ10">
        <v>1.05</v>
      </c>
    </row>
    <row r="11" spans="1:123" x14ac:dyDescent="0.25">
      <c r="I11">
        <v>11</v>
      </c>
      <c r="J11">
        <v>2.5</v>
      </c>
      <c r="K11">
        <v>11</v>
      </c>
      <c r="L11">
        <v>2.0099999999999998</v>
      </c>
      <c r="M11">
        <v>11</v>
      </c>
      <c r="N11">
        <v>2.82</v>
      </c>
      <c r="P11" t="s">
        <v>63</v>
      </c>
      <c r="Q11" s="3">
        <v>1.05</v>
      </c>
      <c r="R11">
        <v>1.08</v>
      </c>
      <c r="S11">
        <v>1.1499999999999999</v>
      </c>
      <c r="T11">
        <v>1.1499999999999999</v>
      </c>
      <c r="U11">
        <v>1.05</v>
      </c>
      <c r="V11">
        <v>1.08</v>
      </c>
      <c r="AD11" t="s">
        <v>63</v>
      </c>
      <c r="AE11" s="3">
        <v>1.05</v>
      </c>
      <c r="AF11">
        <v>1.08</v>
      </c>
      <c r="AG11">
        <v>1.1499999999999999</v>
      </c>
      <c r="AH11">
        <v>1.1499999999999999</v>
      </c>
      <c r="AI11">
        <v>1.05</v>
      </c>
      <c r="AJ11">
        <v>1.08</v>
      </c>
      <c r="BV11" s="15">
        <v>12.5</v>
      </c>
      <c r="DF11">
        <v>11</v>
      </c>
      <c r="DG11">
        <v>2.5</v>
      </c>
      <c r="DH11">
        <v>11</v>
      </c>
      <c r="DI11">
        <v>2.0099999999999998</v>
      </c>
    </row>
    <row r="12" spans="1:123" x14ac:dyDescent="0.25">
      <c r="I12">
        <v>12</v>
      </c>
      <c r="J12">
        <v>2.4500000000000002</v>
      </c>
      <c r="K12">
        <v>12</v>
      </c>
      <c r="L12">
        <v>1.97</v>
      </c>
      <c r="M12">
        <v>12</v>
      </c>
      <c r="N12">
        <v>2.74</v>
      </c>
      <c r="BV12" s="15">
        <v>12.7</v>
      </c>
      <c r="DF12">
        <v>12</v>
      </c>
      <c r="DG12">
        <v>2.4500000000000002</v>
      </c>
      <c r="DH12">
        <v>12</v>
      </c>
      <c r="DI12">
        <v>1.97</v>
      </c>
    </row>
    <row r="13" spans="1:123" x14ac:dyDescent="0.25">
      <c r="I13">
        <v>13</v>
      </c>
      <c r="J13">
        <v>2.4</v>
      </c>
      <c r="K13">
        <v>13</v>
      </c>
      <c r="L13">
        <v>1.93</v>
      </c>
      <c r="M13">
        <v>13</v>
      </c>
      <c r="N13">
        <v>2.67</v>
      </c>
      <c r="BV13" s="15">
        <v>12.9</v>
      </c>
      <c r="DF13">
        <v>13</v>
      </c>
      <c r="DG13">
        <v>2.4</v>
      </c>
      <c r="DH13">
        <v>13</v>
      </c>
      <c r="DI13">
        <v>1.93</v>
      </c>
    </row>
    <row r="14" spans="1:123" x14ac:dyDescent="0.25">
      <c r="I14">
        <v>14</v>
      </c>
      <c r="J14">
        <v>2.36</v>
      </c>
      <c r="K14">
        <v>14</v>
      </c>
      <c r="L14">
        <v>1.9</v>
      </c>
      <c r="M14">
        <v>14</v>
      </c>
      <c r="N14">
        <v>2.61</v>
      </c>
      <c r="BV14" s="15">
        <v>15.2</v>
      </c>
      <c r="DF14">
        <v>14</v>
      </c>
      <c r="DG14">
        <v>2.36</v>
      </c>
      <c r="DH14">
        <v>14</v>
      </c>
      <c r="DI14">
        <v>1.9</v>
      </c>
    </row>
    <row r="15" spans="1:123" x14ac:dyDescent="0.25">
      <c r="I15">
        <v>15</v>
      </c>
      <c r="J15">
        <v>2.33</v>
      </c>
      <c r="K15">
        <v>15</v>
      </c>
      <c r="L15">
        <v>1.87</v>
      </c>
      <c r="M15">
        <v>15</v>
      </c>
      <c r="N15">
        <v>2.57</v>
      </c>
      <c r="BV15" s="15">
        <v>15.2</v>
      </c>
      <c r="DF15">
        <v>15</v>
      </c>
      <c r="DG15">
        <v>2.33</v>
      </c>
      <c r="DH15">
        <v>15</v>
      </c>
      <c r="DI15">
        <v>1.87</v>
      </c>
    </row>
    <row r="16" spans="1:123" x14ac:dyDescent="0.25">
      <c r="I16">
        <v>16</v>
      </c>
      <c r="J16">
        <v>2.2999999999999998</v>
      </c>
      <c r="K16">
        <v>16</v>
      </c>
      <c r="L16">
        <v>1.84</v>
      </c>
      <c r="M16">
        <v>16</v>
      </c>
      <c r="N16">
        <v>2.52</v>
      </c>
      <c r="BV16" s="15">
        <v>15.2</v>
      </c>
      <c r="DF16">
        <v>16</v>
      </c>
      <c r="DG16">
        <v>2.2999999999999998</v>
      </c>
      <c r="DH16">
        <v>16</v>
      </c>
      <c r="DI16">
        <v>1.84</v>
      </c>
    </row>
    <row r="17" spans="1:113" x14ac:dyDescent="0.25">
      <c r="I17">
        <v>17</v>
      </c>
      <c r="J17">
        <v>2.27</v>
      </c>
      <c r="K17">
        <v>17</v>
      </c>
      <c r="L17">
        <v>1.82</v>
      </c>
      <c r="M17">
        <v>17</v>
      </c>
      <c r="N17">
        <v>2.4900000000000002</v>
      </c>
      <c r="BV17" s="15">
        <v>15.7</v>
      </c>
      <c r="DF17">
        <v>17</v>
      </c>
      <c r="DG17">
        <v>2.27</v>
      </c>
      <c r="DH17">
        <v>17</v>
      </c>
      <c r="DI17">
        <v>1.82</v>
      </c>
    </row>
    <row r="18" spans="1:113" x14ac:dyDescent="0.25">
      <c r="A18" t="s">
        <v>242</v>
      </c>
      <c r="B18" t="s">
        <v>243</v>
      </c>
      <c r="I18">
        <v>18</v>
      </c>
      <c r="J18">
        <v>2.25</v>
      </c>
      <c r="K18">
        <v>18</v>
      </c>
      <c r="L18">
        <v>1.8</v>
      </c>
      <c r="M18">
        <v>18</v>
      </c>
      <c r="N18">
        <v>2.4500000000000002</v>
      </c>
      <c r="BV18" s="15">
        <v>15.7</v>
      </c>
      <c r="DF18">
        <v>18</v>
      </c>
      <c r="DG18">
        <v>2.25</v>
      </c>
      <c r="DH18">
        <v>18</v>
      </c>
      <c r="DI18">
        <v>1.8</v>
      </c>
    </row>
    <row r="19" spans="1:113" x14ac:dyDescent="0.25">
      <c r="A19">
        <v>2018</v>
      </c>
      <c r="B19">
        <v>1</v>
      </c>
      <c r="I19">
        <v>19</v>
      </c>
      <c r="J19">
        <v>2.23</v>
      </c>
      <c r="K19">
        <v>19</v>
      </c>
      <c r="L19">
        <v>1.78</v>
      </c>
      <c r="M19">
        <v>19</v>
      </c>
      <c r="N19">
        <v>2.42</v>
      </c>
      <c r="BV19" s="15">
        <v>18</v>
      </c>
      <c r="DF19">
        <v>19</v>
      </c>
      <c r="DG19">
        <v>2.23</v>
      </c>
      <c r="DH19">
        <v>19</v>
      </c>
      <c r="DI19">
        <v>1.78</v>
      </c>
    </row>
    <row r="20" spans="1:113" x14ac:dyDescent="0.25">
      <c r="A20">
        <v>2019</v>
      </c>
      <c r="B20">
        <v>2</v>
      </c>
      <c r="I20">
        <v>20</v>
      </c>
      <c r="J20">
        <v>2.21</v>
      </c>
      <c r="K20">
        <v>20</v>
      </c>
      <c r="L20">
        <v>1.77</v>
      </c>
      <c r="M20">
        <v>20</v>
      </c>
      <c r="N20">
        <v>2.4</v>
      </c>
      <c r="DF20">
        <v>20</v>
      </c>
      <c r="DG20">
        <v>2.21</v>
      </c>
      <c r="DH20">
        <v>20</v>
      </c>
      <c r="DI20">
        <v>1.77</v>
      </c>
    </row>
    <row r="21" spans="1:113" x14ac:dyDescent="0.25">
      <c r="A21">
        <v>2020</v>
      </c>
      <c r="B21">
        <v>3</v>
      </c>
      <c r="I21">
        <v>30</v>
      </c>
      <c r="J21">
        <v>2.08</v>
      </c>
      <c r="K21">
        <v>30</v>
      </c>
      <c r="L21">
        <v>1.66</v>
      </c>
      <c r="M21">
        <v>30</v>
      </c>
      <c r="N21">
        <v>2.2200000000000002</v>
      </c>
      <c r="DF21">
        <v>30</v>
      </c>
      <c r="DG21">
        <v>2.08</v>
      </c>
      <c r="DH21">
        <v>30</v>
      </c>
      <c r="DI21">
        <v>1.66</v>
      </c>
    </row>
    <row r="22" spans="1:113" x14ac:dyDescent="0.25">
      <c r="A22">
        <v>2021</v>
      </c>
      <c r="B22">
        <v>4</v>
      </c>
      <c r="I22">
        <v>40</v>
      </c>
      <c r="J22">
        <v>2.0099999999999998</v>
      </c>
      <c r="K22">
        <v>40</v>
      </c>
      <c r="L22">
        <v>1.6</v>
      </c>
      <c r="M22">
        <v>40</v>
      </c>
      <c r="N22">
        <v>2.13</v>
      </c>
      <c r="BT22" s="15">
        <v>4</v>
      </c>
      <c r="DF22">
        <v>40</v>
      </c>
      <c r="DG22">
        <v>2.0099999999999998</v>
      </c>
      <c r="DH22">
        <v>40</v>
      </c>
      <c r="DI22">
        <v>1.6</v>
      </c>
    </row>
    <row r="23" spans="1:113" x14ac:dyDescent="0.25">
      <c r="A23">
        <v>2022</v>
      </c>
      <c r="I23">
        <v>50</v>
      </c>
      <c r="J23">
        <v>1.97</v>
      </c>
      <c r="K23">
        <v>50</v>
      </c>
      <c r="L23">
        <v>1.56</v>
      </c>
      <c r="M23">
        <v>50</v>
      </c>
      <c r="N23">
        <v>2.0699999999999998</v>
      </c>
      <c r="BT23" s="15">
        <v>4.5</v>
      </c>
      <c r="DF23">
        <v>50</v>
      </c>
      <c r="DG23">
        <v>1.97</v>
      </c>
      <c r="DH23">
        <v>50</v>
      </c>
      <c r="DI23">
        <v>1.56</v>
      </c>
    </row>
    <row r="24" spans="1:113" x14ac:dyDescent="0.25">
      <c r="A24">
        <v>2023</v>
      </c>
      <c r="I24">
        <v>60</v>
      </c>
      <c r="J24">
        <v>1.93</v>
      </c>
      <c r="K24">
        <v>60</v>
      </c>
      <c r="L24">
        <v>1.53</v>
      </c>
      <c r="M24">
        <v>60</v>
      </c>
      <c r="N24">
        <v>2.02</v>
      </c>
      <c r="BT24" s="15">
        <v>5</v>
      </c>
      <c r="DF24">
        <v>60</v>
      </c>
      <c r="DG24">
        <v>1.93</v>
      </c>
      <c r="DH24">
        <v>60</v>
      </c>
      <c r="DI24">
        <v>1.53</v>
      </c>
    </row>
    <row r="25" spans="1:113" x14ac:dyDescent="0.25">
      <c r="A25">
        <v>2024</v>
      </c>
      <c r="I25">
        <v>70</v>
      </c>
      <c r="J25">
        <v>1.9</v>
      </c>
      <c r="K25">
        <v>70</v>
      </c>
      <c r="L25">
        <v>1.51</v>
      </c>
      <c r="M25">
        <v>70</v>
      </c>
      <c r="N25">
        <v>1.99</v>
      </c>
      <c r="BT25" s="15">
        <v>6</v>
      </c>
      <c r="DF25">
        <v>70</v>
      </c>
      <c r="DG25">
        <v>1.9</v>
      </c>
      <c r="DH25">
        <v>70</v>
      </c>
      <c r="DI25">
        <v>1.51</v>
      </c>
    </row>
    <row r="26" spans="1:113" x14ac:dyDescent="0.25">
      <c r="A26">
        <v>2025</v>
      </c>
      <c r="I26">
        <v>80</v>
      </c>
      <c r="J26">
        <v>1.89</v>
      </c>
      <c r="K26">
        <v>80</v>
      </c>
      <c r="L26">
        <v>1.49</v>
      </c>
      <c r="M26">
        <v>80</v>
      </c>
      <c r="N26">
        <v>1.97</v>
      </c>
      <c r="BT26" s="15">
        <v>7</v>
      </c>
      <c r="DF26">
        <v>80</v>
      </c>
      <c r="DG26">
        <v>1.89</v>
      </c>
      <c r="DH26">
        <v>80</v>
      </c>
      <c r="DI26">
        <v>1.49</v>
      </c>
    </row>
    <row r="27" spans="1:113" x14ac:dyDescent="0.25">
      <c r="A27">
        <v>2026</v>
      </c>
      <c r="I27">
        <v>90</v>
      </c>
      <c r="J27">
        <v>1.87</v>
      </c>
      <c r="K27">
        <v>90</v>
      </c>
      <c r="L27">
        <v>1.48</v>
      </c>
      <c r="M27">
        <v>90</v>
      </c>
      <c r="N27">
        <v>1.94</v>
      </c>
      <c r="BT27" s="15">
        <v>8</v>
      </c>
      <c r="DF27">
        <v>90</v>
      </c>
      <c r="DG27">
        <v>1.87</v>
      </c>
      <c r="DH27">
        <v>90</v>
      </c>
      <c r="DI27">
        <v>1.48</v>
      </c>
    </row>
    <row r="28" spans="1:113" x14ac:dyDescent="0.25">
      <c r="A28">
        <v>2027</v>
      </c>
      <c r="I28">
        <v>100</v>
      </c>
      <c r="J28">
        <v>1.86</v>
      </c>
      <c r="K28">
        <v>100</v>
      </c>
      <c r="L28">
        <v>1.47</v>
      </c>
      <c r="M28">
        <v>100</v>
      </c>
      <c r="N28">
        <v>1.93</v>
      </c>
      <c r="BT28" s="15">
        <v>9.3000000000000007</v>
      </c>
      <c r="DF28">
        <v>100</v>
      </c>
      <c r="DG28">
        <v>1.86</v>
      </c>
      <c r="DH28">
        <v>100</v>
      </c>
      <c r="DI28">
        <v>1.47</v>
      </c>
    </row>
    <row r="29" spans="1:113" x14ac:dyDescent="0.25">
      <c r="A29">
        <v>2028</v>
      </c>
      <c r="I29">
        <v>150</v>
      </c>
      <c r="J29">
        <v>1.82</v>
      </c>
      <c r="K29">
        <v>150</v>
      </c>
      <c r="L29">
        <v>1.43</v>
      </c>
      <c r="M29">
        <v>150</v>
      </c>
      <c r="N29">
        <v>1.87</v>
      </c>
      <c r="BT29" s="15">
        <v>9.6</v>
      </c>
      <c r="DF29">
        <v>150</v>
      </c>
      <c r="DG29">
        <v>1.82</v>
      </c>
      <c r="DH29">
        <v>150</v>
      </c>
      <c r="DI29">
        <v>1.43</v>
      </c>
    </row>
    <row r="30" spans="1:113" x14ac:dyDescent="0.25">
      <c r="A30">
        <v>2029</v>
      </c>
      <c r="I30">
        <v>200</v>
      </c>
      <c r="J30">
        <v>1.79</v>
      </c>
      <c r="K30">
        <v>200</v>
      </c>
      <c r="L30">
        <v>1.41</v>
      </c>
      <c r="M30">
        <v>200</v>
      </c>
      <c r="N30">
        <v>1.84</v>
      </c>
      <c r="BT30" s="15">
        <v>11</v>
      </c>
      <c r="DF30">
        <v>200</v>
      </c>
      <c r="DG30">
        <v>1.79</v>
      </c>
      <c r="DH30">
        <v>200</v>
      </c>
      <c r="DI30">
        <v>1.41</v>
      </c>
    </row>
    <row r="31" spans="1:113" x14ac:dyDescent="0.25">
      <c r="A31">
        <v>2030</v>
      </c>
      <c r="I31">
        <v>250</v>
      </c>
      <c r="J31">
        <v>1.78</v>
      </c>
      <c r="K31">
        <v>250</v>
      </c>
      <c r="L31">
        <v>1.4</v>
      </c>
      <c r="M31">
        <v>250</v>
      </c>
      <c r="N31">
        <v>1.81</v>
      </c>
      <c r="BT31" s="15">
        <v>11.3</v>
      </c>
      <c r="DF31">
        <v>250</v>
      </c>
      <c r="DG31">
        <v>1.78</v>
      </c>
      <c r="DH31">
        <v>250</v>
      </c>
      <c r="DI31">
        <v>1.4</v>
      </c>
    </row>
    <row r="32" spans="1:113" x14ac:dyDescent="0.25">
      <c r="I32">
        <v>300</v>
      </c>
      <c r="J32">
        <v>1.77</v>
      </c>
      <c r="K32">
        <v>300</v>
      </c>
      <c r="L32">
        <v>1.39</v>
      </c>
      <c r="M32">
        <v>300</v>
      </c>
      <c r="N32">
        <v>1.8</v>
      </c>
      <c r="BT32" s="15">
        <v>12.5</v>
      </c>
      <c r="DF32">
        <v>300</v>
      </c>
      <c r="DG32">
        <v>1.77</v>
      </c>
      <c r="DH32">
        <v>300</v>
      </c>
      <c r="DI32">
        <v>1.39</v>
      </c>
    </row>
    <row r="33" spans="2:113" x14ac:dyDescent="0.25">
      <c r="I33">
        <v>400</v>
      </c>
      <c r="J33">
        <v>1.75</v>
      </c>
      <c r="K33">
        <v>400</v>
      </c>
      <c r="L33">
        <v>1.37</v>
      </c>
      <c r="M33">
        <v>400</v>
      </c>
      <c r="N33">
        <v>1.78</v>
      </c>
      <c r="BT33" s="15">
        <v>12.7</v>
      </c>
      <c r="DF33">
        <v>400</v>
      </c>
      <c r="DG33">
        <v>1.75</v>
      </c>
      <c r="DH33">
        <v>400</v>
      </c>
      <c r="DI33">
        <v>1.37</v>
      </c>
    </row>
    <row r="34" spans="2:113" x14ac:dyDescent="0.25">
      <c r="I34">
        <v>500</v>
      </c>
      <c r="J34">
        <v>1.74</v>
      </c>
      <c r="K34">
        <v>500</v>
      </c>
      <c r="L34">
        <v>1.36</v>
      </c>
      <c r="M34">
        <v>500</v>
      </c>
      <c r="N34">
        <v>1.76</v>
      </c>
      <c r="BT34" s="15">
        <v>12.9</v>
      </c>
      <c r="DF34">
        <v>500</v>
      </c>
      <c r="DG34">
        <v>1.74</v>
      </c>
      <c r="DH34">
        <v>500</v>
      </c>
      <c r="DI34">
        <v>1.36</v>
      </c>
    </row>
    <row r="35" spans="2:113" x14ac:dyDescent="0.25">
      <c r="I35">
        <v>1000</v>
      </c>
      <c r="J35">
        <v>1.71</v>
      </c>
      <c r="K35">
        <v>1000</v>
      </c>
      <c r="L35">
        <v>1.34</v>
      </c>
      <c r="M35">
        <v>1000</v>
      </c>
      <c r="N35">
        <v>1.73</v>
      </c>
      <c r="BT35" s="15">
        <v>15.2</v>
      </c>
      <c r="DF35">
        <v>1000</v>
      </c>
      <c r="DG35">
        <v>1.71</v>
      </c>
      <c r="DH35">
        <v>1000</v>
      </c>
      <c r="DI35">
        <v>1.34</v>
      </c>
    </row>
    <row r="36" spans="2:113" x14ac:dyDescent="0.25">
      <c r="I36">
        <v>10001</v>
      </c>
      <c r="J36">
        <v>1.64</v>
      </c>
      <c r="K36">
        <v>10001</v>
      </c>
      <c r="L36">
        <v>1.28</v>
      </c>
      <c r="BT36" s="15">
        <v>15.7</v>
      </c>
      <c r="DF36">
        <v>10001</v>
      </c>
      <c r="DG36">
        <v>1.64</v>
      </c>
      <c r="DH36">
        <v>10001</v>
      </c>
      <c r="DI36">
        <v>1.28</v>
      </c>
    </row>
    <row r="37" spans="2:113" x14ac:dyDescent="0.25">
      <c r="BT37" s="15">
        <v>18</v>
      </c>
    </row>
    <row r="40" spans="2:113" x14ac:dyDescent="0.25">
      <c r="BT40" s="15"/>
    </row>
    <row r="41" spans="2:113" x14ac:dyDescent="0.25">
      <c r="B41" t="e">
        <f>VLOOKUP(H40,Validation!$P$3:$S$8,(HLOOKUP(B12,Validation!P28:S29,2)))</f>
        <v>#N/A</v>
      </c>
      <c r="BT41" s="15"/>
    </row>
    <row r="42" spans="2:113" x14ac:dyDescent="0.25">
      <c r="BT42" s="15"/>
    </row>
  </sheetData>
  <sheetProtection algorithmName="SHA-512" hashValue="pDtdo2wJDHB3zokICgCUYcOsW8GaZzFIUbEcgxtMUU8k102D7jp3XCkIQa/lrV1p41jUNlk3LabwjF4UPb5mdQ==" saltValue="nj3d0VHbawyHn1MpvjM+9g==" spinCount="100000" sheet="1" selectLockedCells="1" selectUnlockedCells="1"/>
  <sortState xmlns:xlrd2="http://schemas.microsoft.com/office/spreadsheetml/2017/richdata2" ref="BT22:BT42">
    <sortCondition ref="BT22"/>
  </sortState>
  <mergeCells count="7">
    <mergeCell ref="I3:J3"/>
    <mergeCell ref="M3:N3"/>
    <mergeCell ref="DF3:DG3"/>
    <mergeCell ref="DH3:DI3"/>
    <mergeCell ref="I2:J2"/>
    <mergeCell ref="K2:L2"/>
    <mergeCell ref="M2:N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C73CF-4B5C-408A-AC2A-1D6A999593F3}">
  <sheetPr codeName="Sheet3"/>
  <dimension ref="A1:A2"/>
  <sheetViews>
    <sheetView workbookViewId="0">
      <selection activeCell="A9" sqref="A9"/>
    </sheetView>
  </sheetViews>
  <sheetFormatPr defaultRowHeight="15" x14ac:dyDescent="0.25"/>
  <cols>
    <col min="1" max="1" width="42.85546875" customWidth="1"/>
    <col min="2" max="2" width="9.85546875" bestFit="1" customWidth="1"/>
    <col min="3" max="3" width="7.85546875" bestFit="1" customWidth="1"/>
    <col min="4" max="4" width="5" bestFit="1" customWidth="1"/>
    <col min="5" max="5" width="11" bestFit="1" customWidth="1"/>
    <col min="6" max="6" width="10.7109375" bestFit="1" customWidth="1"/>
    <col min="7" max="7" width="5.28515625" bestFit="1" customWidth="1"/>
    <col min="8" max="8" width="6.7109375" bestFit="1" customWidth="1"/>
    <col min="9" max="10" width="5.28515625" bestFit="1" customWidth="1"/>
    <col min="11" max="11" width="6.5703125" bestFit="1" customWidth="1"/>
    <col min="12" max="13" width="7.5703125" bestFit="1" customWidth="1"/>
    <col min="14" max="14" width="4.140625" bestFit="1" customWidth="1"/>
    <col min="15" max="15" width="5.140625" bestFit="1" customWidth="1"/>
    <col min="16" max="16" width="5.28515625" bestFit="1" customWidth="1"/>
    <col min="17" max="17" width="20.140625" bestFit="1" customWidth="1"/>
    <col min="18" max="18" width="18.5703125" bestFit="1" customWidth="1"/>
    <col min="19" max="19" width="70.140625" bestFit="1" customWidth="1"/>
    <col min="20" max="20" width="22" bestFit="1" customWidth="1"/>
    <col min="21" max="21" width="24.140625" bestFit="1" customWidth="1"/>
  </cols>
  <sheetData>
    <row r="1" spans="1:1" x14ac:dyDescent="0.25">
      <c r="A1" s="55">
        <f>SUM('Customer Complaints:END'!K1)</f>
        <v>0</v>
      </c>
    </row>
    <row r="2" spans="1:1" ht="31.5" x14ac:dyDescent="0.5">
      <c r="A2" s="65" t="str">
        <f>IF(A1&gt;0,"FORWARD TO MSM", "OK to file")</f>
        <v>OK to file</v>
      </c>
    </row>
  </sheetData>
  <conditionalFormatting sqref="A2">
    <cfRule type="expression" dxfId="1" priority="1">
      <formula>$A$1=0</formula>
    </cfRule>
    <cfRule type="expression" dxfId="0" priority="2">
      <formula>$A$1&gt;0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8F899-67C0-42DF-8302-A710D769D4EA}">
  <sheetPr codeName="Sheet17"/>
  <dimension ref="A1:D2"/>
  <sheetViews>
    <sheetView workbookViewId="0">
      <selection activeCell="D3" sqref="D3"/>
    </sheetView>
  </sheetViews>
  <sheetFormatPr defaultRowHeight="15" x14ac:dyDescent="0.25"/>
  <cols>
    <col min="1" max="1" width="10.7109375" bestFit="1" customWidth="1"/>
    <col min="4" max="4" width="65" customWidth="1"/>
  </cols>
  <sheetData>
    <row r="1" spans="1:4" x14ac:dyDescent="0.25">
      <c r="A1" t="s">
        <v>248</v>
      </c>
      <c r="B1" t="s">
        <v>249</v>
      </c>
      <c r="C1" t="s">
        <v>251</v>
      </c>
      <c r="D1" t="s">
        <v>250</v>
      </c>
    </row>
    <row r="2" spans="1:4" x14ac:dyDescent="0.25">
      <c r="A2" s="96">
        <v>43735</v>
      </c>
      <c r="B2">
        <v>8</v>
      </c>
      <c r="C2" t="s">
        <v>252</v>
      </c>
      <c r="D2" t="s">
        <v>253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2EBDD-03F8-49EB-A880-F06FE0DBF725}">
  <sheetPr codeName="Sheet2"/>
  <dimension ref="A1:L36"/>
  <sheetViews>
    <sheetView tabSelected="1" topLeftCell="A10" workbookViewId="0">
      <selection activeCell="F3" sqref="F3"/>
    </sheetView>
  </sheetViews>
  <sheetFormatPr defaultColWidth="9.140625" defaultRowHeight="15" x14ac:dyDescent="0.25"/>
  <cols>
    <col min="1" max="1" width="44" style="31" customWidth="1"/>
    <col min="2" max="2" width="17.42578125" style="31" customWidth="1"/>
    <col min="3" max="3" width="5.85546875" style="31" customWidth="1"/>
    <col min="4" max="4" width="22.7109375" style="31" customWidth="1"/>
    <col min="5" max="5" width="10.7109375" style="31" bestFit="1" customWidth="1"/>
    <col min="6" max="6" width="9.140625" style="31" customWidth="1"/>
    <col min="7" max="9" width="9.140625" style="31"/>
    <col min="10" max="10" width="11.5703125" style="31" bestFit="1" customWidth="1"/>
    <col min="11" max="16384" width="9.140625" style="31"/>
  </cols>
  <sheetData>
    <row r="1" spans="1:12" ht="104.25" customHeight="1" x14ac:dyDescent="0.25">
      <c r="A1" s="29" t="s">
        <v>127</v>
      </c>
      <c r="B1" s="30" t="s">
        <v>128</v>
      </c>
      <c r="D1" s="32" t="s">
        <v>129</v>
      </c>
      <c r="E1" s="106"/>
      <c r="F1" s="106"/>
    </row>
    <row r="2" spans="1:12" ht="28.5" x14ac:dyDescent="0.45">
      <c r="A2" s="105" t="s">
        <v>25</v>
      </c>
      <c r="B2" s="105"/>
      <c r="C2" s="105"/>
      <c r="D2" s="105"/>
      <c r="E2" s="105"/>
      <c r="F2" s="105"/>
    </row>
    <row r="3" spans="1:12" x14ac:dyDescent="0.25">
      <c r="A3" s="107" t="s">
        <v>126</v>
      </c>
      <c r="B3" s="107"/>
      <c r="C3" s="107"/>
      <c r="D3" s="107"/>
      <c r="E3" s="31" t="s">
        <v>0</v>
      </c>
      <c r="F3" s="26">
        <v>2020</v>
      </c>
    </row>
    <row r="4" spans="1:12" x14ac:dyDescent="0.25">
      <c r="E4" s="31" t="s">
        <v>1</v>
      </c>
      <c r="F4" s="26">
        <v>4</v>
      </c>
    </row>
    <row r="6" spans="1:12" x14ac:dyDescent="0.25">
      <c r="A6" s="90" t="s">
        <v>24</v>
      </c>
      <c r="B6" s="91"/>
    </row>
    <row r="7" spans="1:12" x14ac:dyDescent="0.25">
      <c r="A7" s="31" t="s">
        <v>26</v>
      </c>
      <c r="B7" s="89"/>
    </row>
    <row r="8" spans="1:12" x14ac:dyDescent="0.25">
      <c r="E8" s="33"/>
    </row>
    <row r="9" spans="1:12" x14ac:dyDescent="0.25">
      <c r="A9" s="31" t="s">
        <v>185</v>
      </c>
      <c r="B9" s="34"/>
      <c r="C9" s="35" t="str">
        <f>IF(B9="YES", "Please fill in the details on the relevant tab","")</f>
        <v/>
      </c>
    </row>
    <row r="10" spans="1:12" x14ac:dyDescent="0.25">
      <c r="A10" s="31" t="s">
        <v>42</v>
      </c>
      <c r="B10" s="34"/>
      <c r="C10" s="31" t="str">
        <f>IF(B10="YES", "Please select YES next to relevant appendices","")</f>
        <v/>
      </c>
      <c r="H10" s="36"/>
    </row>
    <row r="11" spans="1:12" ht="27.75" customHeight="1" x14ac:dyDescent="0.25">
      <c r="A11" s="92" t="s">
        <v>244</v>
      </c>
      <c r="B11" s="34"/>
      <c r="C11" s="31" t="str">
        <f>IF(B11="YES", "Please select YES next to relevant appendices","")</f>
        <v/>
      </c>
      <c r="H11" s="36"/>
    </row>
    <row r="12" spans="1:12" x14ac:dyDescent="0.25">
      <c r="A12" s="36" t="s">
        <v>29</v>
      </c>
      <c r="B12" s="37"/>
      <c r="H12" s="36"/>
      <c r="L12" s="36"/>
    </row>
    <row r="13" spans="1:12" x14ac:dyDescent="0.25">
      <c r="A13" s="31" t="s">
        <v>30</v>
      </c>
      <c r="B13" s="34"/>
      <c r="C13" s="35" t="str">
        <f>IF(B13="YES", "Please fill in Sheet BS 4449","")</f>
        <v/>
      </c>
      <c r="I13" s="36"/>
      <c r="L13" s="36"/>
    </row>
    <row r="14" spans="1:12" x14ac:dyDescent="0.25">
      <c r="A14" s="31" t="s">
        <v>31</v>
      </c>
      <c r="B14" s="34"/>
      <c r="C14" s="35" t="str">
        <f>IF(B14="YES", "Please fill in Sheet BS 4449","")</f>
        <v/>
      </c>
      <c r="I14" s="36"/>
      <c r="L14" s="36"/>
    </row>
    <row r="15" spans="1:12" x14ac:dyDescent="0.25">
      <c r="A15" s="31" t="s">
        <v>32</v>
      </c>
      <c r="B15" s="34"/>
      <c r="C15" s="35" t="str">
        <f>IF(B15="YES","Please fill in Sheet BS 4449 and/or BS4482, as appropriate","")</f>
        <v/>
      </c>
      <c r="I15" s="36"/>
      <c r="L15" s="36"/>
    </row>
    <row r="16" spans="1:12" x14ac:dyDescent="0.25">
      <c r="A16" s="31" t="s">
        <v>33</v>
      </c>
      <c r="B16" s="34"/>
      <c r="C16" s="35" t="str">
        <f>IF(B16="YES","Please fill in Sheet BS 4449 and/or BS4482, as appropriate","")</f>
        <v/>
      </c>
      <c r="I16" s="36"/>
      <c r="L16" s="36"/>
    </row>
    <row r="17" spans="1:12" ht="11.25" customHeight="1" x14ac:dyDescent="0.25">
      <c r="B17" s="37"/>
      <c r="I17" s="36"/>
    </row>
    <row r="18" spans="1:12" x14ac:dyDescent="0.25">
      <c r="A18" s="36" t="s">
        <v>34</v>
      </c>
      <c r="B18" s="37"/>
      <c r="I18" s="36"/>
      <c r="L18" s="38"/>
    </row>
    <row r="19" spans="1:12" hidden="1" x14ac:dyDescent="0.25">
      <c r="A19" s="31" t="s">
        <v>32</v>
      </c>
      <c r="B19" s="34"/>
      <c r="C19" s="35" t="str">
        <f>IF(B19="YES","Please fill in Sheet ISO 14654 ","")</f>
        <v/>
      </c>
      <c r="I19" s="36"/>
      <c r="L19" s="36"/>
    </row>
    <row r="20" spans="1:12" x14ac:dyDescent="0.25">
      <c r="A20" s="31" t="s">
        <v>35</v>
      </c>
      <c r="B20" s="34"/>
      <c r="C20" s="35" t="str">
        <f>IF(B20="","",IF(AND(B20="YES",OR($F$4=2,$F$4=4)),"Please fill in Sheet BS 6744","Only required in the 2nd and 4th quarter"))</f>
        <v/>
      </c>
      <c r="F20" s="36"/>
      <c r="I20" s="36" t="s">
        <v>60</v>
      </c>
      <c r="L20" s="36"/>
    </row>
    <row r="21" spans="1:12" x14ac:dyDescent="0.25">
      <c r="A21" s="31" t="s">
        <v>36</v>
      </c>
      <c r="B21" s="34"/>
      <c r="C21" s="35" t="str">
        <f>IF(B21="","",IF(AND(B21="YES",OR($F$4=2,$F$4=4)),"Please fill in Sheet ASTM psi or ASTM MPa","Only required in the 2nd and 4th quarter"))</f>
        <v/>
      </c>
    </row>
    <row r="22" spans="1:12" x14ac:dyDescent="0.25">
      <c r="A22" s="31" t="s">
        <v>174</v>
      </c>
      <c r="B22" s="34"/>
      <c r="C22" s="35" t="str">
        <f>IF(B22="","",IF(AND(B22="YES",OR($F$4=2,$F$4=4)),"Please fill in Sheet SS 560","Only required in the 2nd and 4th quarter"))</f>
        <v/>
      </c>
    </row>
    <row r="23" spans="1:12" hidden="1" x14ac:dyDescent="0.25">
      <c r="A23" s="93" t="s">
        <v>175</v>
      </c>
      <c r="B23" s="94"/>
      <c r="C23" s="35"/>
    </row>
    <row r="24" spans="1:12" hidden="1" x14ac:dyDescent="0.25">
      <c r="A24" s="80" t="s">
        <v>176</v>
      </c>
      <c r="B24" s="81"/>
      <c r="C24" s="35"/>
    </row>
    <row r="25" spans="1:12" hidden="1" x14ac:dyDescent="0.25">
      <c r="A25" s="80" t="s">
        <v>187</v>
      </c>
      <c r="B25" s="81"/>
      <c r="C25" s="35"/>
    </row>
    <row r="26" spans="1:12" ht="11.25" customHeight="1" x14ac:dyDescent="0.25">
      <c r="B26" s="37"/>
    </row>
    <row r="27" spans="1:12" x14ac:dyDescent="0.25">
      <c r="A27" s="36" t="s">
        <v>37</v>
      </c>
      <c r="B27" s="37"/>
    </row>
    <row r="28" spans="1:12" x14ac:dyDescent="0.25">
      <c r="A28" s="31" t="s">
        <v>38</v>
      </c>
      <c r="B28" s="34"/>
      <c r="C28" s="35" t="str">
        <f>IF(B28="YES","Please fill in Sheet BS 5896","")</f>
        <v/>
      </c>
    </row>
    <row r="29" spans="1:12" hidden="1" x14ac:dyDescent="0.25">
      <c r="A29" s="31" t="s">
        <v>39</v>
      </c>
      <c r="B29" s="34"/>
      <c r="C29" s="35" t="str">
        <f>IF(B29="YES","Please fill in Sheet ASNZS 4672","")</f>
        <v/>
      </c>
      <c r="F29" s="35"/>
    </row>
    <row r="30" spans="1:12" ht="11.25" customHeight="1" x14ac:dyDescent="0.25">
      <c r="A30" s="36"/>
      <c r="B30" s="37"/>
    </row>
    <row r="31" spans="1:12" x14ac:dyDescent="0.25">
      <c r="A31" s="36" t="s">
        <v>40</v>
      </c>
      <c r="B31" s="37"/>
    </row>
    <row r="32" spans="1:12" x14ac:dyDescent="0.25">
      <c r="A32" s="31" t="s">
        <v>41</v>
      </c>
      <c r="B32" s="34"/>
      <c r="C32" s="35" t="str">
        <f>IF(B32="","",IF(AND(B32="YES",OR($F$4=2,$F$4=4)),"Please fill in Sheet BS 6744","Only required in the 2nd and 4th quarter"))</f>
        <v/>
      </c>
      <c r="G32" s="31" t="s">
        <v>60</v>
      </c>
    </row>
    <row r="33" spans="1:2" x14ac:dyDescent="0.25">
      <c r="A33" s="36"/>
      <c r="B33" s="39"/>
    </row>
    <row r="34" spans="1:2" x14ac:dyDescent="0.25">
      <c r="A34" s="36"/>
    </row>
    <row r="35" spans="1:2" x14ac:dyDescent="0.25">
      <c r="A35" s="36"/>
    </row>
    <row r="36" spans="1:2" x14ac:dyDescent="0.25">
      <c r="A36" s="36"/>
    </row>
  </sheetData>
  <sheetProtection algorithmName="SHA-512" hashValue="AEZNei8qEO3yh1JleMkL+z/ADvfD020oAISocOQtqSfwLC2VJNScwgXLdBLzZxxf4QG5fGsJnX4ryRuYgIBEfA==" saltValue="UqiLXM5FWSWD8Tr4ag98Fg==" spinCount="100000" sheet="1" selectLockedCells="1"/>
  <mergeCells count="3">
    <mergeCell ref="A2:F2"/>
    <mergeCell ref="E1:F1"/>
    <mergeCell ref="A3:D3"/>
  </mergeCells>
  <pageMargins left="0.25" right="0.25"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6DCCBDB-68EC-4E0D-85F4-4C51330A2498}">
          <x14:formula1>
            <xm:f>Validation!$A$3:$A$4</xm:f>
          </x14:formula1>
          <xm:sqref>B9:B10 B28:B29 B19:B25 B13:B16 B32 B11</xm:sqref>
        </x14:dataValidation>
        <x14:dataValidation type="list" allowBlank="1" showInputMessage="1" showErrorMessage="1" xr:uid="{B3F7DEF3-327B-4858-ABF5-91E95D7F257D}">
          <x14:formula1>
            <xm:f>Validation!$A$19:$A$31</xm:f>
          </x14:formula1>
          <xm:sqref>F3</xm:sqref>
        </x14:dataValidation>
        <x14:dataValidation type="list" allowBlank="1" showInputMessage="1" showErrorMessage="1" xr:uid="{D8003E3B-F009-4E90-9045-FCCCE6F1D4BB}">
          <x14:formula1>
            <xm:f>Validation!$B$19:$B$22</xm:f>
          </x14:formula1>
          <xm:sqref>F4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02ECF-BA00-4DA1-9B05-AC48C1CDD7DB}">
  <sheetPr codeName="Sheet13"/>
  <dimension ref="A1:H39"/>
  <sheetViews>
    <sheetView topLeftCell="A4" zoomScaleNormal="100" workbookViewId="0">
      <selection activeCell="D16" sqref="D16"/>
    </sheetView>
  </sheetViews>
  <sheetFormatPr defaultColWidth="9.140625" defaultRowHeight="15" x14ac:dyDescent="0.25"/>
  <cols>
    <col min="1" max="1" width="24.42578125" style="19" customWidth="1"/>
    <col min="2" max="2" width="17.42578125" style="19" customWidth="1"/>
    <col min="3" max="3" width="5.85546875" style="19" customWidth="1"/>
    <col min="4" max="4" width="22.7109375" style="19" customWidth="1"/>
    <col min="5" max="5" width="10.7109375" style="19" bestFit="1" customWidth="1"/>
    <col min="6" max="9" width="9.140625" style="19"/>
    <col min="10" max="10" width="11.5703125" style="19" bestFit="1" customWidth="1"/>
    <col min="11" max="16384" width="9.140625" style="19"/>
  </cols>
  <sheetData>
    <row r="1" spans="1:8" ht="23.25" x14ac:dyDescent="0.35">
      <c r="A1" s="108" t="s">
        <v>145</v>
      </c>
      <c r="B1" s="108"/>
      <c r="C1" s="108"/>
      <c r="D1" s="108"/>
      <c r="E1" s="108"/>
      <c r="F1" s="108"/>
    </row>
    <row r="2" spans="1:8" ht="12.75" customHeight="1" x14ac:dyDescent="0.35">
      <c r="A2" s="23"/>
      <c r="B2" s="23"/>
      <c r="C2" s="23"/>
      <c r="D2" s="23"/>
      <c r="E2" s="23"/>
      <c r="F2" s="23"/>
    </row>
    <row r="3" spans="1:8" ht="56.25" customHeight="1" x14ac:dyDescent="0.25">
      <c r="A3" s="109" t="s">
        <v>144</v>
      </c>
      <c r="B3" s="109"/>
      <c r="C3" s="109"/>
      <c r="D3" s="109"/>
      <c r="E3" s="109"/>
      <c r="F3" s="109"/>
    </row>
    <row r="4" spans="1:8" ht="74.25" customHeight="1" x14ac:dyDescent="0.25">
      <c r="A4" s="109" t="s">
        <v>147</v>
      </c>
      <c r="B4" s="109"/>
      <c r="C4" s="109"/>
      <c r="D4" s="109"/>
      <c r="E4" s="109"/>
      <c r="F4" s="109"/>
    </row>
    <row r="5" spans="1:8" ht="51" customHeight="1" x14ac:dyDescent="0.25">
      <c r="A5" s="109" t="s">
        <v>130</v>
      </c>
      <c r="B5" s="109"/>
      <c r="C5" s="109"/>
      <c r="D5" s="109"/>
      <c r="E5" s="109"/>
      <c r="F5" s="109"/>
    </row>
    <row r="6" spans="1:8" ht="75.75" customHeight="1" x14ac:dyDescent="0.25">
      <c r="A6" s="109" t="s">
        <v>148</v>
      </c>
      <c r="B6" s="109"/>
      <c r="C6" s="109"/>
      <c r="D6" s="109"/>
      <c r="E6" s="109"/>
      <c r="F6" s="109"/>
    </row>
    <row r="8" spans="1:8" x14ac:dyDescent="0.25">
      <c r="A8" s="20" t="s">
        <v>131</v>
      </c>
    </row>
    <row r="9" spans="1:8" x14ac:dyDescent="0.25">
      <c r="A9" s="19" t="s">
        <v>132</v>
      </c>
      <c r="B9" s="19" t="s">
        <v>15</v>
      </c>
      <c r="D9" s="20" t="s">
        <v>21</v>
      </c>
      <c r="E9" s="19" t="s">
        <v>22</v>
      </c>
      <c r="H9" s="20"/>
    </row>
    <row r="10" spans="1:8" x14ac:dyDescent="0.25">
      <c r="A10" s="19" t="s">
        <v>133</v>
      </c>
      <c r="B10" s="19" t="s">
        <v>15</v>
      </c>
      <c r="D10" s="20" t="s">
        <v>21</v>
      </c>
      <c r="E10" s="19" t="s">
        <v>142</v>
      </c>
    </row>
    <row r="11" spans="1:8" x14ac:dyDescent="0.25">
      <c r="A11" s="19" t="s">
        <v>134</v>
      </c>
      <c r="B11" s="19" t="s">
        <v>15</v>
      </c>
      <c r="D11" s="21" t="s">
        <v>143</v>
      </c>
      <c r="E11" s="19" t="s">
        <v>22</v>
      </c>
    </row>
    <row r="12" spans="1:8" x14ac:dyDescent="0.25">
      <c r="A12" s="19" t="s">
        <v>135</v>
      </c>
      <c r="B12" s="19" t="s">
        <v>15</v>
      </c>
      <c r="D12" s="20" t="s">
        <v>23</v>
      </c>
      <c r="E12" s="19" t="s">
        <v>18</v>
      </c>
    </row>
    <row r="13" spans="1:8" hidden="1" x14ac:dyDescent="0.25">
      <c r="A13" s="19" t="s">
        <v>136</v>
      </c>
      <c r="B13" s="19" t="s">
        <v>15</v>
      </c>
      <c r="D13" s="20" t="s">
        <v>154</v>
      </c>
      <c r="E13" s="19" t="s">
        <v>22</v>
      </c>
    </row>
    <row r="14" spans="1:8" x14ac:dyDescent="0.25">
      <c r="A14" s="19" t="s">
        <v>137</v>
      </c>
      <c r="B14" s="19" t="s">
        <v>16</v>
      </c>
      <c r="D14" s="20" t="s">
        <v>17</v>
      </c>
      <c r="E14" s="19" t="s">
        <v>18</v>
      </c>
    </row>
    <row r="15" spans="1:8" x14ac:dyDescent="0.25">
      <c r="A15" s="19" t="s">
        <v>138</v>
      </c>
      <c r="B15" s="19" t="s">
        <v>16</v>
      </c>
      <c r="D15" s="20" t="s">
        <v>254</v>
      </c>
      <c r="E15" s="19" t="s">
        <v>22</v>
      </c>
      <c r="H15" s="20"/>
    </row>
    <row r="16" spans="1:8" x14ac:dyDescent="0.25">
      <c r="A16" s="19" t="s">
        <v>168</v>
      </c>
      <c r="B16" s="19" t="s">
        <v>16</v>
      </c>
      <c r="D16" s="20" t="s">
        <v>169</v>
      </c>
      <c r="E16" s="19" t="s">
        <v>170</v>
      </c>
      <c r="H16" s="20"/>
    </row>
    <row r="17" spans="1:8" x14ac:dyDescent="0.25">
      <c r="A17" s="19" t="s">
        <v>171</v>
      </c>
      <c r="B17" s="19" t="s">
        <v>16</v>
      </c>
      <c r="D17" s="20"/>
      <c r="E17" s="19" t="s">
        <v>170</v>
      </c>
      <c r="H17" s="20"/>
    </row>
    <row r="18" spans="1:8" x14ac:dyDescent="0.25">
      <c r="A18" s="19" t="s">
        <v>172</v>
      </c>
      <c r="B18" s="19" t="s">
        <v>15</v>
      </c>
      <c r="D18" s="20" t="s">
        <v>173</v>
      </c>
      <c r="E18" s="19" t="s">
        <v>170</v>
      </c>
      <c r="H18" s="20"/>
    </row>
    <row r="19" spans="1:8" x14ac:dyDescent="0.25">
      <c r="A19" s="19" t="s">
        <v>188</v>
      </c>
      <c r="B19" s="19" t="s">
        <v>15</v>
      </c>
      <c r="D19" s="20" t="s">
        <v>189</v>
      </c>
      <c r="E19" s="19" t="s">
        <v>170</v>
      </c>
    </row>
    <row r="20" spans="1:8" x14ac:dyDescent="0.25">
      <c r="A20" s="19" t="s">
        <v>139</v>
      </c>
      <c r="B20" s="19" t="s">
        <v>15</v>
      </c>
      <c r="D20" s="20" t="s">
        <v>19</v>
      </c>
      <c r="E20" s="19" t="s">
        <v>151</v>
      </c>
    </row>
    <row r="21" spans="1:8" hidden="1" x14ac:dyDescent="0.25">
      <c r="A21" s="19" t="s">
        <v>140</v>
      </c>
      <c r="B21" s="19" t="s">
        <v>15</v>
      </c>
      <c r="D21" s="20" t="s">
        <v>20</v>
      </c>
      <c r="E21" s="19" t="s">
        <v>18</v>
      </c>
    </row>
    <row r="22" spans="1:8" x14ac:dyDescent="0.25">
      <c r="A22" s="19" t="s">
        <v>141</v>
      </c>
      <c r="B22" s="19" t="s">
        <v>16</v>
      </c>
      <c r="D22" s="20" t="s">
        <v>17</v>
      </c>
      <c r="E22" s="19" t="s">
        <v>18</v>
      </c>
    </row>
    <row r="23" spans="1:8" x14ac:dyDescent="0.25">
      <c r="A23" s="20" t="s">
        <v>190</v>
      </c>
      <c r="D23" s="20"/>
    </row>
    <row r="24" spans="1:8" x14ac:dyDescent="0.25">
      <c r="A24" s="19" t="s">
        <v>191</v>
      </c>
      <c r="D24" s="20"/>
    </row>
    <row r="25" spans="1:8" x14ac:dyDescent="0.25">
      <c r="A25" s="19" t="s">
        <v>192</v>
      </c>
      <c r="D25" s="20"/>
    </row>
    <row r="26" spans="1:8" x14ac:dyDescent="0.25">
      <c r="A26" s="19" t="s">
        <v>193</v>
      </c>
    </row>
    <row r="27" spans="1:8" x14ac:dyDescent="0.25">
      <c r="A27" s="19" t="s">
        <v>194</v>
      </c>
    </row>
    <row r="28" spans="1:8" ht="36" customHeight="1" x14ac:dyDescent="0.25">
      <c r="A28" s="111" t="s">
        <v>149</v>
      </c>
      <c r="B28" s="111"/>
      <c r="C28" s="111"/>
      <c r="D28" s="111"/>
      <c r="E28" s="111"/>
      <c r="F28" s="111"/>
    </row>
    <row r="29" spans="1:8" x14ac:dyDescent="0.25">
      <c r="A29" s="110" t="s">
        <v>150</v>
      </c>
      <c r="B29" s="110"/>
      <c r="C29" s="110"/>
      <c r="D29" s="110"/>
      <c r="E29" s="110"/>
      <c r="F29" s="110"/>
    </row>
    <row r="30" spans="1:8" x14ac:dyDescent="0.25">
      <c r="A30" s="110"/>
      <c r="B30" s="110"/>
      <c r="C30" s="110"/>
      <c r="D30" s="110"/>
      <c r="E30" s="110"/>
      <c r="F30" s="110"/>
    </row>
    <row r="31" spans="1:8" x14ac:dyDescent="0.25">
      <c r="A31" s="110" t="s">
        <v>159</v>
      </c>
      <c r="B31" s="110"/>
      <c r="C31" s="110"/>
      <c r="D31" s="110"/>
      <c r="E31" s="110"/>
      <c r="F31" s="110"/>
    </row>
    <row r="32" spans="1:8" x14ac:dyDescent="0.25">
      <c r="E32" s="24"/>
    </row>
    <row r="33" spans="5:5" x14ac:dyDescent="0.25">
      <c r="E33" s="24"/>
    </row>
    <row r="34" spans="5:5" x14ac:dyDescent="0.25">
      <c r="E34" s="24"/>
    </row>
    <row r="35" spans="5:5" x14ac:dyDescent="0.25">
      <c r="E35" s="24"/>
    </row>
    <row r="36" spans="5:5" x14ac:dyDescent="0.25">
      <c r="E36" s="24"/>
    </row>
    <row r="37" spans="5:5" x14ac:dyDescent="0.25">
      <c r="E37" s="24"/>
    </row>
    <row r="38" spans="5:5" x14ac:dyDescent="0.25">
      <c r="E38" s="24"/>
    </row>
    <row r="39" spans="5:5" ht="15.75" x14ac:dyDescent="0.25">
      <c r="E39" s="22"/>
    </row>
  </sheetData>
  <sheetProtection sheet="1" objects="1" scenarios="1" selectLockedCells="1" selectUnlockedCells="1"/>
  <mergeCells count="9">
    <mergeCell ref="A1:F1"/>
    <mergeCell ref="A3:F3"/>
    <mergeCell ref="A4:F4"/>
    <mergeCell ref="A5:F5"/>
    <mergeCell ref="A31:F31"/>
    <mergeCell ref="A6:F6"/>
    <mergeCell ref="A28:F28"/>
    <mergeCell ref="A29:F29"/>
    <mergeCell ref="A30:F30"/>
  </mergeCells>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dimension ref="A1:N61"/>
  <sheetViews>
    <sheetView zoomScaleNormal="100" workbookViewId="0">
      <selection activeCell="F19" sqref="F19:H19"/>
    </sheetView>
  </sheetViews>
  <sheetFormatPr defaultRowHeight="15" x14ac:dyDescent="0.25"/>
  <cols>
    <col min="1" max="3" width="9.140625" style="19"/>
    <col min="4" max="4" width="27.42578125" style="19" customWidth="1"/>
    <col min="5" max="5" width="13.5703125" style="19" customWidth="1"/>
    <col min="6" max="6" width="9.140625" style="19"/>
    <col min="7" max="7" width="43.7109375" style="19" customWidth="1"/>
    <col min="8" max="8" width="16.85546875" style="19" customWidth="1"/>
    <col min="9" max="9" width="18.140625" style="19" customWidth="1"/>
    <col min="10" max="10" width="10.85546875" style="79" customWidth="1"/>
    <col min="11" max="11" width="9.140625" style="79"/>
    <col min="12" max="12" width="9.140625" style="31"/>
    <col min="13" max="259" width="9.140625" style="19"/>
    <col min="260" max="260" width="27.42578125" style="19" customWidth="1"/>
    <col min="261" max="262" width="9.140625" style="19"/>
    <col min="263" max="263" width="43.7109375" style="19" customWidth="1"/>
    <col min="264" max="264" width="16.85546875" style="19" customWidth="1"/>
    <col min="265" max="265" width="18.140625" style="19" customWidth="1"/>
    <col min="266" max="266" width="10.85546875" style="19" customWidth="1"/>
    <col min="267" max="515" width="9.140625" style="19"/>
    <col min="516" max="516" width="27.42578125" style="19" customWidth="1"/>
    <col min="517" max="518" width="9.140625" style="19"/>
    <col min="519" max="519" width="43.7109375" style="19" customWidth="1"/>
    <col min="520" max="520" width="16.85546875" style="19" customWidth="1"/>
    <col min="521" max="521" width="18.140625" style="19" customWidth="1"/>
    <col min="522" max="522" width="10.85546875" style="19" customWidth="1"/>
    <col min="523" max="771" width="9.140625" style="19"/>
    <col min="772" max="772" width="27.42578125" style="19" customWidth="1"/>
    <col min="773" max="774" width="9.140625" style="19"/>
    <col min="775" max="775" width="43.7109375" style="19" customWidth="1"/>
    <col min="776" max="776" width="16.85546875" style="19" customWidth="1"/>
    <col min="777" max="777" width="18.140625" style="19" customWidth="1"/>
    <col min="778" max="778" width="10.85546875" style="19" customWidth="1"/>
    <col min="779" max="1027" width="9.140625" style="19"/>
    <col min="1028" max="1028" width="27.42578125" style="19" customWidth="1"/>
    <col min="1029" max="1030" width="9.140625" style="19"/>
    <col min="1031" max="1031" width="43.7109375" style="19" customWidth="1"/>
    <col min="1032" max="1032" width="16.85546875" style="19" customWidth="1"/>
    <col min="1033" max="1033" width="18.140625" style="19" customWidth="1"/>
    <col min="1034" max="1034" width="10.85546875" style="19" customWidth="1"/>
    <col min="1035" max="1283" width="9.140625" style="19"/>
    <col min="1284" max="1284" width="27.42578125" style="19" customWidth="1"/>
    <col min="1285" max="1286" width="9.140625" style="19"/>
    <col min="1287" max="1287" width="43.7109375" style="19" customWidth="1"/>
    <col min="1288" max="1288" width="16.85546875" style="19" customWidth="1"/>
    <col min="1289" max="1289" width="18.140625" style="19" customWidth="1"/>
    <col min="1290" max="1290" width="10.85546875" style="19" customWidth="1"/>
    <col min="1291" max="1539" width="9.140625" style="19"/>
    <col min="1540" max="1540" width="27.42578125" style="19" customWidth="1"/>
    <col min="1541" max="1542" width="9.140625" style="19"/>
    <col min="1543" max="1543" width="43.7109375" style="19" customWidth="1"/>
    <col min="1544" max="1544" width="16.85546875" style="19" customWidth="1"/>
    <col min="1545" max="1545" width="18.140625" style="19" customWidth="1"/>
    <col min="1546" max="1546" width="10.85546875" style="19" customWidth="1"/>
    <col min="1547" max="1795" width="9.140625" style="19"/>
    <col min="1796" max="1796" width="27.42578125" style="19" customWidth="1"/>
    <col min="1797" max="1798" width="9.140625" style="19"/>
    <col min="1799" max="1799" width="43.7109375" style="19" customWidth="1"/>
    <col min="1800" max="1800" width="16.85546875" style="19" customWidth="1"/>
    <col min="1801" max="1801" width="18.140625" style="19" customWidth="1"/>
    <col min="1802" max="1802" width="10.85546875" style="19" customWidth="1"/>
    <col min="1803" max="2051" width="9.140625" style="19"/>
    <col min="2052" max="2052" width="27.42578125" style="19" customWidth="1"/>
    <col min="2053" max="2054" width="9.140625" style="19"/>
    <col min="2055" max="2055" width="43.7109375" style="19" customWidth="1"/>
    <col min="2056" max="2056" width="16.85546875" style="19" customWidth="1"/>
    <col min="2057" max="2057" width="18.140625" style="19" customWidth="1"/>
    <col min="2058" max="2058" width="10.85546875" style="19" customWidth="1"/>
    <col min="2059" max="2307" width="9.140625" style="19"/>
    <col min="2308" max="2308" width="27.42578125" style="19" customWidth="1"/>
    <col min="2309" max="2310" width="9.140625" style="19"/>
    <col min="2311" max="2311" width="43.7109375" style="19" customWidth="1"/>
    <col min="2312" max="2312" width="16.85546875" style="19" customWidth="1"/>
    <col min="2313" max="2313" width="18.140625" style="19" customWidth="1"/>
    <col min="2314" max="2314" width="10.85546875" style="19" customWidth="1"/>
    <col min="2315" max="2563" width="9.140625" style="19"/>
    <col min="2564" max="2564" width="27.42578125" style="19" customWidth="1"/>
    <col min="2565" max="2566" width="9.140625" style="19"/>
    <col min="2567" max="2567" width="43.7109375" style="19" customWidth="1"/>
    <col min="2568" max="2568" width="16.85546875" style="19" customWidth="1"/>
    <col min="2569" max="2569" width="18.140625" style="19" customWidth="1"/>
    <col min="2570" max="2570" width="10.85546875" style="19" customWidth="1"/>
    <col min="2571" max="2819" width="9.140625" style="19"/>
    <col min="2820" max="2820" width="27.42578125" style="19" customWidth="1"/>
    <col min="2821" max="2822" width="9.140625" style="19"/>
    <col min="2823" max="2823" width="43.7109375" style="19" customWidth="1"/>
    <col min="2824" max="2824" width="16.85546875" style="19" customWidth="1"/>
    <col min="2825" max="2825" width="18.140625" style="19" customWidth="1"/>
    <col min="2826" max="2826" width="10.85546875" style="19" customWidth="1"/>
    <col min="2827" max="3075" width="9.140625" style="19"/>
    <col min="3076" max="3076" width="27.42578125" style="19" customWidth="1"/>
    <col min="3077" max="3078" width="9.140625" style="19"/>
    <col min="3079" max="3079" width="43.7109375" style="19" customWidth="1"/>
    <col min="3080" max="3080" width="16.85546875" style="19" customWidth="1"/>
    <col min="3081" max="3081" width="18.140625" style="19" customWidth="1"/>
    <col min="3082" max="3082" width="10.85546875" style="19" customWidth="1"/>
    <col min="3083" max="3331" width="9.140625" style="19"/>
    <col min="3332" max="3332" width="27.42578125" style="19" customWidth="1"/>
    <col min="3333" max="3334" width="9.140625" style="19"/>
    <col min="3335" max="3335" width="43.7109375" style="19" customWidth="1"/>
    <col min="3336" max="3336" width="16.85546875" style="19" customWidth="1"/>
    <col min="3337" max="3337" width="18.140625" style="19" customWidth="1"/>
    <col min="3338" max="3338" width="10.85546875" style="19" customWidth="1"/>
    <col min="3339" max="3587" width="9.140625" style="19"/>
    <col min="3588" max="3588" width="27.42578125" style="19" customWidth="1"/>
    <col min="3589" max="3590" width="9.140625" style="19"/>
    <col min="3591" max="3591" width="43.7109375" style="19" customWidth="1"/>
    <col min="3592" max="3592" width="16.85546875" style="19" customWidth="1"/>
    <col min="3593" max="3593" width="18.140625" style="19" customWidth="1"/>
    <col min="3594" max="3594" width="10.85546875" style="19" customWidth="1"/>
    <col min="3595" max="3843" width="9.140625" style="19"/>
    <col min="3844" max="3844" width="27.42578125" style="19" customWidth="1"/>
    <col min="3845" max="3846" width="9.140625" style="19"/>
    <col min="3847" max="3847" width="43.7109375" style="19" customWidth="1"/>
    <col min="3848" max="3848" width="16.85546875" style="19" customWidth="1"/>
    <col min="3849" max="3849" width="18.140625" style="19" customWidth="1"/>
    <col min="3850" max="3850" width="10.85546875" style="19" customWidth="1"/>
    <col min="3851" max="4099" width="9.140625" style="19"/>
    <col min="4100" max="4100" width="27.42578125" style="19" customWidth="1"/>
    <col min="4101" max="4102" width="9.140625" style="19"/>
    <col min="4103" max="4103" width="43.7109375" style="19" customWidth="1"/>
    <col min="4104" max="4104" width="16.85546875" style="19" customWidth="1"/>
    <col min="4105" max="4105" width="18.140625" style="19" customWidth="1"/>
    <col min="4106" max="4106" width="10.85546875" style="19" customWidth="1"/>
    <col min="4107" max="4355" width="9.140625" style="19"/>
    <col min="4356" max="4356" width="27.42578125" style="19" customWidth="1"/>
    <col min="4357" max="4358" width="9.140625" style="19"/>
    <col min="4359" max="4359" width="43.7109375" style="19" customWidth="1"/>
    <col min="4360" max="4360" width="16.85546875" style="19" customWidth="1"/>
    <col min="4361" max="4361" width="18.140625" style="19" customWidth="1"/>
    <col min="4362" max="4362" width="10.85546875" style="19" customWidth="1"/>
    <col min="4363" max="4611" width="9.140625" style="19"/>
    <col min="4612" max="4612" width="27.42578125" style="19" customWidth="1"/>
    <col min="4613" max="4614" width="9.140625" style="19"/>
    <col min="4615" max="4615" width="43.7109375" style="19" customWidth="1"/>
    <col min="4616" max="4616" width="16.85546875" style="19" customWidth="1"/>
    <col min="4617" max="4617" width="18.140625" style="19" customWidth="1"/>
    <col min="4618" max="4618" width="10.85546875" style="19" customWidth="1"/>
    <col min="4619" max="4867" width="9.140625" style="19"/>
    <col min="4868" max="4868" width="27.42578125" style="19" customWidth="1"/>
    <col min="4869" max="4870" width="9.140625" style="19"/>
    <col min="4871" max="4871" width="43.7109375" style="19" customWidth="1"/>
    <col min="4872" max="4872" width="16.85546875" style="19" customWidth="1"/>
    <col min="4873" max="4873" width="18.140625" style="19" customWidth="1"/>
    <col min="4874" max="4874" width="10.85546875" style="19" customWidth="1"/>
    <col min="4875" max="5123" width="9.140625" style="19"/>
    <col min="5124" max="5124" width="27.42578125" style="19" customWidth="1"/>
    <col min="5125" max="5126" width="9.140625" style="19"/>
    <col min="5127" max="5127" width="43.7109375" style="19" customWidth="1"/>
    <col min="5128" max="5128" width="16.85546875" style="19" customWidth="1"/>
    <col min="5129" max="5129" width="18.140625" style="19" customWidth="1"/>
    <col min="5130" max="5130" width="10.85546875" style="19" customWidth="1"/>
    <col min="5131" max="5379" width="9.140625" style="19"/>
    <col min="5380" max="5380" width="27.42578125" style="19" customWidth="1"/>
    <col min="5381" max="5382" width="9.140625" style="19"/>
    <col min="5383" max="5383" width="43.7109375" style="19" customWidth="1"/>
    <col min="5384" max="5384" width="16.85546875" style="19" customWidth="1"/>
    <col min="5385" max="5385" width="18.140625" style="19" customWidth="1"/>
    <col min="5386" max="5386" width="10.85546875" style="19" customWidth="1"/>
    <col min="5387" max="5635" width="9.140625" style="19"/>
    <col min="5636" max="5636" width="27.42578125" style="19" customWidth="1"/>
    <col min="5637" max="5638" width="9.140625" style="19"/>
    <col min="5639" max="5639" width="43.7109375" style="19" customWidth="1"/>
    <col min="5640" max="5640" width="16.85546875" style="19" customWidth="1"/>
    <col min="5641" max="5641" width="18.140625" style="19" customWidth="1"/>
    <col min="5642" max="5642" width="10.85546875" style="19" customWidth="1"/>
    <col min="5643" max="5891" width="9.140625" style="19"/>
    <col min="5892" max="5892" width="27.42578125" style="19" customWidth="1"/>
    <col min="5893" max="5894" width="9.140625" style="19"/>
    <col min="5895" max="5895" width="43.7109375" style="19" customWidth="1"/>
    <col min="5896" max="5896" width="16.85546875" style="19" customWidth="1"/>
    <col min="5897" max="5897" width="18.140625" style="19" customWidth="1"/>
    <col min="5898" max="5898" width="10.85546875" style="19" customWidth="1"/>
    <col min="5899" max="6147" width="9.140625" style="19"/>
    <col min="6148" max="6148" width="27.42578125" style="19" customWidth="1"/>
    <col min="6149" max="6150" width="9.140625" style="19"/>
    <col min="6151" max="6151" width="43.7109375" style="19" customWidth="1"/>
    <col min="6152" max="6152" width="16.85546875" style="19" customWidth="1"/>
    <col min="6153" max="6153" width="18.140625" style="19" customWidth="1"/>
    <col min="6154" max="6154" width="10.85546875" style="19" customWidth="1"/>
    <col min="6155" max="6403" width="9.140625" style="19"/>
    <col min="6404" max="6404" width="27.42578125" style="19" customWidth="1"/>
    <col min="6405" max="6406" width="9.140625" style="19"/>
    <col min="6407" max="6407" width="43.7109375" style="19" customWidth="1"/>
    <col min="6408" max="6408" width="16.85546875" style="19" customWidth="1"/>
    <col min="6409" max="6409" width="18.140625" style="19" customWidth="1"/>
    <col min="6410" max="6410" width="10.85546875" style="19" customWidth="1"/>
    <col min="6411" max="6659" width="9.140625" style="19"/>
    <col min="6660" max="6660" width="27.42578125" style="19" customWidth="1"/>
    <col min="6661" max="6662" width="9.140625" style="19"/>
    <col min="6663" max="6663" width="43.7109375" style="19" customWidth="1"/>
    <col min="6664" max="6664" width="16.85546875" style="19" customWidth="1"/>
    <col min="6665" max="6665" width="18.140625" style="19" customWidth="1"/>
    <col min="6666" max="6666" width="10.85546875" style="19" customWidth="1"/>
    <col min="6667" max="6915" width="9.140625" style="19"/>
    <col min="6916" max="6916" width="27.42578125" style="19" customWidth="1"/>
    <col min="6917" max="6918" width="9.140625" style="19"/>
    <col min="6919" max="6919" width="43.7109375" style="19" customWidth="1"/>
    <col min="6920" max="6920" width="16.85546875" style="19" customWidth="1"/>
    <col min="6921" max="6921" width="18.140625" style="19" customWidth="1"/>
    <col min="6922" max="6922" width="10.85546875" style="19" customWidth="1"/>
    <col min="6923" max="7171" width="9.140625" style="19"/>
    <col min="7172" max="7172" width="27.42578125" style="19" customWidth="1"/>
    <col min="7173" max="7174" width="9.140625" style="19"/>
    <col min="7175" max="7175" width="43.7109375" style="19" customWidth="1"/>
    <col min="7176" max="7176" width="16.85546875" style="19" customWidth="1"/>
    <col min="7177" max="7177" width="18.140625" style="19" customWidth="1"/>
    <col min="7178" max="7178" width="10.85546875" style="19" customWidth="1"/>
    <col min="7179" max="7427" width="9.140625" style="19"/>
    <col min="7428" max="7428" width="27.42578125" style="19" customWidth="1"/>
    <col min="7429" max="7430" width="9.140625" style="19"/>
    <col min="7431" max="7431" width="43.7109375" style="19" customWidth="1"/>
    <col min="7432" max="7432" width="16.85546875" style="19" customWidth="1"/>
    <col min="7433" max="7433" width="18.140625" style="19" customWidth="1"/>
    <col min="7434" max="7434" width="10.85546875" style="19" customWidth="1"/>
    <col min="7435" max="7683" width="9.140625" style="19"/>
    <col min="7684" max="7684" width="27.42578125" style="19" customWidth="1"/>
    <col min="7685" max="7686" width="9.140625" style="19"/>
    <col min="7687" max="7687" width="43.7109375" style="19" customWidth="1"/>
    <col min="7688" max="7688" width="16.85546875" style="19" customWidth="1"/>
    <col min="7689" max="7689" width="18.140625" style="19" customWidth="1"/>
    <col min="7690" max="7690" width="10.85546875" style="19" customWidth="1"/>
    <col min="7691" max="7939" width="9.140625" style="19"/>
    <col min="7940" max="7940" width="27.42578125" style="19" customWidth="1"/>
    <col min="7941" max="7942" width="9.140625" style="19"/>
    <col min="7943" max="7943" width="43.7109375" style="19" customWidth="1"/>
    <col min="7944" max="7944" width="16.85546875" style="19" customWidth="1"/>
    <col min="7945" max="7945" width="18.140625" style="19" customWidth="1"/>
    <col min="7946" max="7946" width="10.85546875" style="19" customWidth="1"/>
    <col min="7947" max="8195" width="9.140625" style="19"/>
    <col min="8196" max="8196" width="27.42578125" style="19" customWidth="1"/>
    <col min="8197" max="8198" width="9.140625" style="19"/>
    <col min="8199" max="8199" width="43.7109375" style="19" customWidth="1"/>
    <col min="8200" max="8200" width="16.85546875" style="19" customWidth="1"/>
    <col min="8201" max="8201" width="18.140625" style="19" customWidth="1"/>
    <col min="8202" max="8202" width="10.85546875" style="19" customWidth="1"/>
    <col min="8203" max="8451" width="9.140625" style="19"/>
    <col min="8452" max="8452" width="27.42578125" style="19" customWidth="1"/>
    <col min="8453" max="8454" width="9.140625" style="19"/>
    <col min="8455" max="8455" width="43.7109375" style="19" customWidth="1"/>
    <col min="8456" max="8456" width="16.85546875" style="19" customWidth="1"/>
    <col min="8457" max="8457" width="18.140625" style="19" customWidth="1"/>
    <col min="8458" max="8458" width="10.85546875" style="19" customWidth="1"/>
    <col min="8459" max="8707" width="9.140625" style="19"/>
    <col min="8708" max="8708" width="27.42578125" style="19" customWidth="1"/>
    <col min="8709" max="8710" width="9.140625" style="19"/>
    <col min="8711" max="8711" width="43.7109375" style="19" customWidth="1"/>
    <col min="8712" max="8712" width="16.85546875" style="19" customWidth="1"/>
    <col min="8713" max="8713" width="18.140625" style="19" customWidth="1"/>
    <col min="8714" max="8714" width="10.85546875" style="19" customWidth="1"/>
    <col min="8715" max="8963" width="9.140625" style="19"/>
    <col min="8964" max="8964" width="27.42578125" style="19" customWidth="1"/>
    <col min="8965" max="8966" width="9.140625" style="19"/>
    <col min="8967" max="8967" width="43.7109375" style="19" customWidth="1"/>
    <col min="8968" max="8968" width="16.85546875" style="19" customWidth="1"/>
    <col min="8969" max="8969" width="18.140625" style="19" customWidth="1"/>
    <col min="8970" max="8970" width="10.85546875" style="19" customWidth="1"/>
    <col min="8971" max="9219" width="9.140625" style="19"/>
    <col min="9220" max="9220" width="27.42578125" style="19" customWidth="1"/>
    <col min="9221" max="9222" width="9.140625" style="19"/>
    <col min="9223" max="9223" width="43.7109375" style="19" customWidth="1"/>
    <col min="9224" max="9224" width="16.85546875" style="19" customWidth="1"/>
    <col min="9225" max="9225" width="18.140625" style="19" customWidth="1"/>
    <col min="9226" max="9226" width="10.85546875" style="19" customWidth="1"/>
    <col min="9227" max="9475" width="9.140625" style="19"/>
    <col min="9476" max="9476" width="27.42578125" style="19" customWidth="1"/>
    <col min="9477" max="9478" width="9.140625" style="19"/>
    <col min="9479" max="9479" width="43.7109375" style="19" customWidth="1"/>
    <col min="9480" max="9480" width="16.85546875" style="19" customWidth="1"/>
    <col min="9481" max="9481" width="18.140625" style="19" customWidth="1"/>
    <col min="9482" max="9482" width="10.85546875" style="19" customWidth="1"/>
    <col min="9483" max="9731" width="9.140625" style="19"/>
    <col min="9732" max="9732" width="27.42578125" style="19" customWidth="1"/>
    <col min="9733" max="9734" width="9.140625" style="19"/>
    <col min="9735" max="9735" width="43.7109375" style="19" customWidth="1"/>
    <col min="9736" max="9736" width="16.85546875" style="19" customWidth="1"/>
    <col min="9737" max="9737" width="18.140625" style="19" customWidth="1"/>
    <col min="9738" max="9738" width="10.85546875" style="19" customWidth="1"/>
    <col min="9739" max="9987" width="9.140625" style="19"/>
    <col min="9988" max="9988" width="27.42578125" style="19" customWidth="1"/>
    <col min="9989" max="9990" width="9.140625" style="19"/>
    <col min="9991" max="9991" width="43.7109375" style="19" customWidth="1"/>
    <col min="9992" max="9992" width="16.85546875" style="19" customWidth="1"/>
    <col min="9993" max="9993" width="18.140625" style="19" customWidth="1"/>
    <col min="9994" max="9994" width="10.85546875" style="19" customWidth="1"/>
    <col min="9995" max="10243" width="9.140625" style="19"/>
    <col min="10244" max="10244" width="27.42578125" style="19" customWidth="1"/>
    <col min="10245" max="10246" width="9.140625" style="19"/>
    <col min="10247" max="10247" width="43.7109375" style="19" customWidth="1"/>
    <col min="10248" max="10248" width="16.85546875" style="19" customWidth="1"/>
    <col min="10249" max="10249" width="18.140625" style="19" customWidth="1"/>
    <col min="10250" max="10250" width="10.85546875" style="19" customWidth="1"/>
    <col min="10251" max="10499" width="9.140625" style="19"/>
    <col min="10500" max="10500" width="27.42578125" style="19" customWidth="1"/>
    <col min="10501" max="10502" width="9.140625" style="19"/>
    <col min="10503" max="10503" width="43.7109375" style="19" customWidth="1"/>
    <col min="10504" max="10504" width="16.85546875" style="19" customWidth="1"/>
    <col min="10505" max="10505" width="18.140625" style="19" customWidth="1"/>
    <col min="10506" max="10506" width="10.85546875" style="19" customWidth="1"/>
    <col min="10507" max="10755" width="9.140625" style="19"/>
    <col min="10756" max="10756" width="27.42578125" style="19" customWidth="1"/>
    <col min="10757" max="10758" width="9.140625" style="19"/>
    <col min="10759" max="10759" width="43.7109375" style="19" customWidth="1"/>
    <col min="10760" max="10760" width="16.85546875" style="19" customWidth="1"/>
    <col min="10761" max="10761" width="18.140625" style="19" customWidth="1"/>
    <col min="10762" max="10762" width="10.85546875" style="19" customWidth="1"/>
    <col min="10763" max="11011" width="9.140625" style="19"/>
    <col min="11012" max="11012" width="27.42578125" style="19" customWidth="1"/>
    <col min="11013" max="11014" width="9.140625" style="19"/>
    <col min="11015" max="11015" width="43.7109375" style="19" customWidth="1"/>
    <col min="11016" max="11016" width="16.85546875" style="19" customWidth="1"/>
    <col min="11017" max="11017" width="18.140625" style="19" customWidth="1"/>
    <col min="11018" max="11018" width="10.85546875" style="19" customWidth="1"/>
    <col min="11019" max="11267" width="9.140625" style="19"/>
    <col min="11268" max="11268" width="27.42578125" style="19" customWidth="1"/>
    <col min="11269" max="11270" width="9.140625" style="19"/>
    <col min="11271" max="11271" width="43.7109375" style="19" customWidth="1"/>
    <col min="11272" max="11272" width="16.85546875" style="19" customWidth="1"/>
    <col min="11273" max="11273" width="18.140625" style="19" customWidth="1"/>
    <col min="11274" max="11274" width="10.85546875" style="19" customWidth="1"/>
    <col min="11275" max="11523" width="9.140625" style="19"/>
    <col min="11524" max="11524" width="27.42578125" style="19" customWidth="1"/>
    <col min="11525" max="11526" width="9.140625" style="19"/>
    <col min="11527" max="11527" width="43.7109375" style="19" customWidth="1"/>
    <col min="11528" max="11528" width="16.85546875" style="19" customWidth="1"/>
    <col min="11529" max="11529" width="18.140625" style="19" customWidth="1"/>
    <col min="11530" max="11530" width="10.85546875" style="19" customWidth="1"/>
    <col min="11531" max="11779" width="9.140625" style="19"/>
    <col min="11780" max="11780" width="27.42578125" style="19" customWidth="1"/>
    <col min="11781" max="11782" width="9.140625" style="19"/>
    <col min="11783" max="11783" width="43.7109375" style="19" customWidth="1"/>
    <col min="11784" max="11784" width="16.85546875" style="19" customWidth="1"/>
    <col min="11785" max="11785" width="18.140625" style="19" customWidth="1"/>
    <col min="11786" max="11786" width="10.85546875" style="19" customWidth="1"/>
    <col min="11787" max="12035" width="9.140625" style="19"/>
    <col min="12036" max="12036" width="27.42578125" style="19" customWidth="1"/>
    <col min="12037" max="12038" width="9.140625" style="19"/>
    <col min="12039" max="12039" width="43.7109375" style="19" customWidth="1"/>
    <col min="12040" max="12040" width="16.85546875" style="19" customWidth="1"/>
    <col min="12041" max="12041" width="18.140625" style="19" customWidth="1"/>
    <col min="12042" max="12042" width="10.85546875" style="19" customWidth="1"/>
    <col min="12043" max="12291" width="9.140625" style="19"/>
    <col min="12292" max="12292" width="27.42578125" style="19" customWidth="1"/>
    <col min="12293" max="12294" width="9.140625" style="19"/>
    <col min="12295" max="12295" width="43.7109375" style="19" customWidth="1"/>
    <col min="12296" max="12296" width="16.85546875" style="19" customWidth="1"/>
    <col min="12297" max="12297" width="18.140625" style="19" customWidth="1"/>
    <col min="12298" max="12298" width="10.85546875" style="19" customWidth="1"/>
    <col min="12299" max="12547" width="9.140625" style="19"/>
    <col min="12548" max="12548" width="27.42578125" style="19" customWidth="1"/>
    <col min="12549" max="12550" width="9.140625" style="19"/>
    <col min="12551" max="12551" width="43.7109375" style="19" customWidth="1"/>
    <col min="12552" max="12552" width="16.85546875" style="19" customWidth="1"/>
    <col min="12553" max="12553" width="18.140625" style="19" customWidth="1"/>
    <col min="12554" max="12554" width="10.85546875" style="19" customWidth="1"/>
    <col min="12555" max="12803" width="9.140625" style="19"/>
    <col min="12804" max="12804" width="27.42578125" style="19" customWidth="1"/>
    <col min="12805" max="12806" width="9.140625" style="19"/>
    <col min="12807" max="12807" width="43.7109375" style="19" customWidth="1"/>
    <col min="12808" max="12808" width="16.85546875" style="19" customWidth="1"/>
    <col min="12809" max="12809" width="18.140625" style="19" customWidth="1"/>
    <col min="12810" max="12810" width="10.85546875" style="19" customWidth="1"/>
    <col min="12811" max="13059" width="9.140625" style="19"/>
    <col min="13060" max="13060" width="27.42578125" style="19" customWidth="1"/>
    <col min="13061" max="13062" width="9.140625" style="19"/>
    <col min="13063" max="13063" width="43.7109375" style="19" customWidth="1"/>
    <col min="13064" max="13064" width="16.85546875" style="19" customWidth="1"/>
    <col min="13065" max="13065" width="18.140625" style="19" customWidth="1"/>
    <col min="13066" max="13066" width="10.85546875" style="19" customWidth="1"/>
    <col min="13067" max="13315" width="9.140625" style="19"/>
    <col min="13316" max="13316" width="27.42578125" style="19" customWidth="1"/>
    <col min="13317" max="13318" width="9.140625" style="19"/>
    <col min="13319" max="13319" width="43.7109375" style="19" customWidth="1"/>
    <col min="13320" max="13320" width="16.85546875" style="19" customWidth="1"/>
    <col min="13321" max="13321" width="18.140625" style="19" customWidth="1"/>
    <col min="13322" max="13322" width="10.85546875" style="19" customWidth="1"/>
    <col min="13323" max="13571" width="9.140625" style="19"/>
    <col min="13572" max="13572" width="27.42578125" style="19" customWidth="1"/>
    <col min="13573" max="13574" width="9.140625" style="19"/>
    <col min="13575" max="13575" width="43.7109375" style="19" customWidth="1"/>
    <col min="13576" max="13576" width="16.85546875" style="19" customWidth="1"/>
    <col min="13577" max="13577" width="18.140625" style="19" customWidth="1"/>
    <col min="13578" max="13578" width="10.85546875" style="19" customWidth="1"/>
    <col min="13579" max="13827" width="9.140625" style="19"/>
    <col min="13828" max="13828" width="27.42578125" style="19" customWidth="1"/>
    <col min="13829" max="13830" width="9.140625" style="19"/>
    <col min="13831" max="13831" width="43.7109375" style="19" customWidth="1"/>
    <col min="13832" max="13832" width="16.85546875" style="19" customWidth="1"/>
    <col min="13833" max="13833" width="18.140625" style="19" customWidth="1"/>
    <col min="13834" max="13834" width="10.85546875" style="19" customWidth="1"/>
    <col min="13835" max="14083" width="9.140625" style="19"/>
    <col min="14084" max="14084" width="27.42578125" style="19" customWidth="1"/>
    <col min="14085" max="14086" width="9.140625" style="19"/>
    <col min="14087" max="14087" width="43.7109375" style="19" customWidth="1"/>
    <col min="14088" max="14088" width="16.85546875" style="19" customWidth="1"/>
    <col min="14089" max="14089" width="18.140625" style="19" customWidth="1"/>
    <col min="14090" max="14090" width="10.85546875" style="19" customWidth="1"/>
    <col min="14091" max="14339" width="9.140625" style="19"/>
    <col min="14340" max="14340" width="27.42578125" style="19" customWidth="1"/>
    <col min="14341" max="14342" width="9.140625" style="19"/>
    <col min="14343" max="14343" width="43.7109375" style="19" customWidth="1"/>
    <col min="14344" max="14344" width="16.85546875" style="19" customWidth="1"/>
    <col min="14345" max="14345" width="18.140625" style="19" customWidth="1"/>
    <col min="14346" max="14346" width="10.85546875" style="19" customWidth="1"/>
    <col min="14347" max="14595" width="9.140625" style="19"/>
    <col min="14596" max="14596" width="27.42578125" style="19" customWidth="1"/>
    <col min="14597" max="14598" width="9.140625" style="19"/>
    <col min="14599" max="14599" width="43.7109375" style="19" customWidth="1"/>
    <col min="14600" max="14600" width="16.85546875" style="19" customWidth="1"/>
    <col min="14601" max="14601" width="18.140625" style="19" customWidth="1"/>
    <col min="14602" max="14602" width="10.85546875" style="19" customWidth="1"/>
    <col min="14603" max="14851" width="9.140625" style="19"/>
    <col min="14852" max="14852" width="27.42578125" style="19" customWidth="1"/>
    <col min="14853" max="14854" width="9.140625" style="19"/>
    <col min="14855" max="14855" width="43.7109375" style="19" customWidth="1"/>
    <col min="14856" max="14856" width="16.85546875" style="19" customWidth="1"/>
    <col min="14857" max="14857" width="18.140625" style="19" customWidth="1"/>
    <col min="14858" max="14858" width="10.85546875" style="19" customWidth="1"/>
    <col min="14859" max="15107" width="9.140625" style="19"/>
    <col min="15108" max="15108" width="27.42578125" style="19" customWidth="1"/>
    <col min="15109" max="15110" width="9.140625" style="19"/>
    <col min="15111" max="15111" width="43.7109375" style="19" customWidth="1"/>
    <col min="15112" max="15112" width="16.85546875" style="19" customWidth="1"/>
    <col min="15113" max="15113" width="18.140625" style="19" customWidth="1"/>
    <col min="15114" max="15114" width="10.85546875" style="19" customWidth="1"/>
    <col min="15115" max="15363" width="9.140625" style="19"/>
    <col min="15364" max="15364" width="27.42578125" style="19" customWidth="1"/>
    <col min="15365" max="15366" width="9.140625" style="19"/>
    <col min="15367" max="15367" width="43.7109375" style="19" customWidth="1"/>
    <col min="15368" max="15368" width="16.85546875" style="19" customWidth="1"/>
    <col min="15369" max="15369" width="18.140625" style="19" customWidth="1"/>
    <col min="15370" max="15370" width="10.85546875" style="19" customWidth="1"/>
    <col min="15371" max="15619" width="9.140625" style="19"/>
    <col min="15620" max="15620" width="27.42578125" style="19" customWidth="1"/>
    <col min="15621" max="15622" width="9.140625" style="19"/>
    <col min="15623" max="15623" width="43.7109375" style="19" customWidth="1"/>
    <col min="15624" max="15624" width="16.85546875" style="19" customWidth="1"/>
    <col min="15625" max="15625" width="18.140625" style="19" customWidth="1"/>
    <col min="15626" max="15626" width="10.85546875" style="19" customWidth="1"/>
    <col min="15627" max="15875" width="9.140625" style="19"/>
    <col min="15876" max="15876" width="27.42578125" style="19" customWidth="1"/>
    <col min="15877" max="15878" width="9.140625" style="19"/>
    <col min="15879" max="15879" width="43.7109375" style="19" customWidth="1"/>
    <col min="15880" max="15880" width="16.85546875" style="19" customWidth="1"/>
    <col min="15881" max="15881" width="18.140625" style="19" customWidth="1"/>
    <col min="15882" max="15882" width="10.85546875" style="19" customWidth="1"/>
    <col min="15883" max="16131" width="9.140625" style="19"/>
    <col min="16132" max="16132" width="27.42578125" style="19" customWidth="1"/>
    <col min="16133" max="16134" width="9.140625" style="19"/>
    <col min="16135" max="16135" width="43.7109375" style="19" customWidth="1"/>
    <col min="16136" max="16136" width="16.85546875" style="19" customWidth="1"/>
    <col min="16137" max="16137" width="18.140625" style="19" customWidth="1"/>
    <col min="16138" max="16138" width="10.85546875" style="19" customWidth="1"/>
    <col min="16139" max="16384" width="9.140625" style="19"/>
  </cols>
  <sheetData>
    <row r="1" spans="1:14" ht="13.5" customHeight="1" x14ac:dyDescent="0.25">
      <c r="A1" s="134" t="s">
        <v>186</v>
      </c>
      <c r="B1" s="129"/>
      <c r="C1" s="129"/>
      <c r="D1" s="129"/>
      <c r="E1" s="129"/>
      <c r="F1" s="129"/>
      <c r="G1" s="129"/>
      <c r="H1" s="129"/>
      <c r="I1" s="130"/>
      <c r="K1" s="68">
        <f>SUM(K2:K1048576)</f>
        <v>0</v>
      </c>
    </row>
    <row r="2" spans="1:14" ht="12.75" customHeight="1" x14ac:dyDescent="0.25">
      <c r="A2" s="135"/>
      <c r="B2" s="136"/>
      <c r="C2" s="136"/>
      <c r="D2" s="136"/>
      <c r="E2" s="136"/>
      <c r="F2" s="136"/>
      <c r="G2" s="136"/>
      <c r="H2" s="136"/>
      <c r="I2" s="137"/>
      <c r="K2" s="68"/>
    </row>
    <row r="3" spans="1:14" ht="13.5" customHeight="1" thickBot="1" x14ac:dyDescent="0.3">
      <c r="A3" s="131"/>
      <c r="B3" s="132"/>
      <c r="C3" s="132"/>
      <c r="D3" s="132"/>
      <c r="E3" s="132"/>
      <c r="F3" s="132"/>
      <c r="G3" s="132"/>
      <c r="H3" s="132"/>
      <c r="I3" s="133"/>
      <c r="K3" s="68"/>
    </row>
    <row r="4" spans="1:14" ht="15.75" thickBot="1" x14ac:dyDescent="0.3">
      <c r="A4" s="134" t="s">
        <v>24</v>
      </c>
      <c r="B4" s="138"/>
      <c r="C4" s="141" t="str">
        <f>CONCATENATE('Client Information'!B6," - ", 'Client Information'!B7)</f>
        <v xml:space="preserve"> - </v>
      </c>
      <c r="D4" s="142"/>
      <c r="E4" s="142"/>
      <c r="F4" s="142"/>
      <c r="G4" s="143"/>
      <c r="H4" s="44" t="s">
        <v>0</v>
      </c>
      <c r="I4" s="45" t="s">
        <v>1</v>
      </c>
      <c r="K4" s="68"/>
    </row>
    <row r="5" spans="1:14" ht="28.5" customHeight="1" thickBot="1" x14ac:dyDescent="0.3">
      <c r="A5" s="139"/>
      <c r="B5" s="140"/>
      <c r="C5" s="144"/>
      <c r="D5" s="145"/>
      <c r="E5" s="145"/>
      <c r="F5" s="145"/>
      <c r="G5" s="146"/>
      <c r="H5" s="46">
        <f>'Client Information'!F3</f>
        <v>2020</v>
      </c>
      <c r="I5" s="47">
        <f>'Client Information'!F4</f>
        <v>4</v>
      </c>
      <c r="K5" s="68"/>
    </row>
    <row r="6" spans="1:14" x14ac:dyDescent="0.25">
      <c r="A6" s="157" t="s">
        <v>152</v>
      </c>
      <c r="B6" s="158"/>
      <c r="C6" s="159"/>
      <c r="D6" s="151"/>
      <c r="E6" s="152"/>
      <c r="F6" s="152"/>
      <c r="G6" s="152"/>
      <c r="H6" s="152"/>
      <c r="I6" s="153"/>
      <c r="K6" s="68"/>
    </row>
    <row r="7" spans="1:14" ht="15.75" thickBot="1" x14ac:dyDescent="0.3">
      <c r="A7" s="160"/>
      <c r="B7" s="161"/>
      <c r="C7" s="162"/>
      <c r="D7" s="154"/>
      <c r="E7" s="155"/>
      <c r="F7" s="155"/>
      <c r="G7" s="155"/>
      <c r="H7" s="155"/>
      <c r="I7" s="156"/>
      <c r="K7" s="68"/>
    </row>
    <row r="8" spans="1:14" x14ac:dyDescent="0.25">
      <c r="A8" s="134" t="s">
        <v>153</v>
      </c>
      <c r="B8" s="163"/>
      <c r="C8" s="138"/>
      <c r="D8" s="147"/>
      <c r="E8" s="168" t="s">
        <v>155</v>
      </c>
      <c r="F8" s="169"/>
      <c r="G8" s="169"/>
      <c r="H8" s="170"/>
      <c r="I8" s="147"/>
      <c r="K8" s="68"/>
    </row>
    <row r="9" spans="1:14" x14ac:dyDescent="0.25">
      <c r="A9" s="164"/>
      <c r="B9" s="165"/>
      <c r="C9" s="166"/>
      <c r="D9" s="148"/>
      <c r="E9" s="171"/>
      <c r="F9" s="172"/>
      <c r="G9" s="172"/>
      <c r="H9" s="173"/>
      <c r="I9" s="148"/>
      <c r="K9" s="68"/>
    </row>
    <row r="10" spans="1:14" ht="15.75" thickBot="1" x14ac:dyDescent="0.3">
      <c r="A10" s="139"/>
      <c r="B10" s="167"/>
      <c r="C10" s="140"/>
      <c r="D10" s="149"/>
      <c r="E10" s="174"/>
      <c r="F10" s="175"/>
      <c r="G10" s="175"/>
      <c r="H10" s="176"/>
      <c r="I10" s="150"/>
      <c r="J10" s="68" t="s">
        <v>162</v>
      </c>
      <c r="K10" s="68">
        <f>IF(D8&gt;10,1,0)</f>
        <v>0</v>
      </c>
    </row>
    <row r="11" spans="1:14" x14ac:dyDescent="0.25">
      <c r="A11" s="177" t="s">
        <v>184</v>
      </c>
      <c r="B11" s="178"/>
      <c r="C11" s="178"/>
      <c r="D11" s="178"/>
      <c r="E11" s="178"/>
      <c r="F11" s="178"/>
      <c r="G11" s="178"/>
      <c r="H11" s="178"/>
      <c r="I11" s="179"/>
      <c r="K11" s="68"/>
    </row>
    <row r="12" spans="1:14" x14ac:dyDescent="0.25">
      <c r="A12" s="177"/>
      <c r="B12" s="178"/>
      <c r="C12" s="178"/>
      <c r="D12" s="178"/>
      <c r="E12" s="178"/>
      <c r="F12" s="178"/>
      <c r="G12" s="178"/>
      <c r="H12" s="178"/>
      <c r="I12" s="179"/>
      <c r="K12" s="68"/>
    </row>
    <row r="13" spans="1:14" x14ac:dyDescent="0.25">
      <c r="A13" s="177"/>
      <c r="B13" s="178"/>
      <c r="C13" s="178"/>
      <c r="D13" s="178"/>
      <c r="E13" s="178"/>
      <c r="F13" s="178"/>
      <c r="G13" s="178"/>
      <c r="H13" s="178"/>
      <c r="I13" s="179"/>
      <c r="K13" s="68"/>
      <c r="N13" s="19" t="s">
        <v>60</v>
      </c>
    </row>
    <row r="14" spans="1:14" ht="15.75" thickBot="1" x14ac:dyDescent="0.3">
      <c r="A14" s="180"/>
      <c r="B14" s="181"/>
      <c r="C14" s="181"/>
      <c r="D14" s="181"/>
      <c r="E14" s="181"/>
      <c r="F14" s="181"/>
      <c r="G14" s="181"/>
      <c r="H14" s="181"/>
      <c r="I14" s="182"/>
      <c r="K14" s="68"/>
    </row>
    <row r="15" spans="1:14" ht="15" customHeight="1" x14ac:dyDescent="0.25">
      <c r="A15" s="185" t="s">
        <v>157</v>
      </c>
      <c r="B15" s="128" t="s">
        <v>12</v>
      </c>
      <c r="C15" s="129"/>
      <c r="D15" s="130"/>
      <c r="E15" s="183" t="s">
        <v>156</v>
      </c>
      <c r="F15" s="128" t="s">
        <v>14</v>
      </c>
      <c r="G15" s="129"/>
      <c r="H15" s="130"/>
      <c r="I15" s="130" t="s">
        <v>195</v>
      </c>
      <c r="K15" s="68"/>
    </row>
    <row r="16" spans="1:14" ht="15.75" thickBot="1" x14ac:dyDescent="0.3">
      <c r="A16" s="186"/>
      <c r="B16" s="131"/>
      <c r="C16" s="132"/>
      <c r="D16" s="133"/>
      <c r="E16" s="184"/>
      <c r="F16" s="131"/>
      <c r="G16" s="132"/>
      <c r="H16" s="133"/>
      <c r="I16" s="133"/>
      <c r="K16" s="68"/>
    </row>
    <row r="17" spans="1:11" ht="71.25" customHeight="1" x14ac:dyDescent="0.25">
      <c r="A17" s="83"/>
      <c r="B17" s="127"/>
      <c r="C17" s="127"/>
      <c r="D17" s="127"/>
      <c r="E17" s="84"/>
      <c r="F17" s="124"/>
      <c r="G17" s="125"/>
      <c r="H17" s="126"/>
      <c r="I17" s="85"/>
      <c r="K17" s="78">
        <f>IF(OR(ISNUMBER(SEARCH({"break","fail","crack","bend","corrosion"},B17))),1,0)</f>
        <v>0</v>
      </c>
    </row>
    <row r="18" spans="1:11" ht="71.25" customHeight="1" x14ac:dyDescent="0.25">
      <c r="A18" s="41"/>
      <c r="B18" s="120"/>
      <c r="C18" s="120"/>
      <c r="D18" s="120"/>
      <c r="E18" s="40"/>
      <c r="F18" s="121"/>
      <c r="G18" s="122"/>
      <c r="H18" s="123"/>
      <c r="I18" s="86"/>
      <c r="K18" s="78">
        <f>IF(OR(ISNUMBER(SEARCH({"break","fail","crack","bend","corrosion"},B18))),1,0)</f>
        <v>0</v>
      </c>
    </row>
    <row r="19" spans="1:11" ht="71.25" customHeight="1" x14ac:dyDescent="0.25">
      <c r="A19" s="41"/>
      <c r="B19" s="120"/>
      <c r="C19" s="120"/>
      <c r="D19" s="120"/>
      <c r="E19" s="40"/>
      <c r="F19" s="121"/>
      <c r="G19" s="122"/>
      <c r="H19" s="123"/>
      <c r="I19" s="86"/>
      <c r="K19" s="78">
        <f>IF(OR(ISNUMBER(SEARCH({"break","fail","crack","bend","corrosion"},B19))),1,0)</f>
        <v>0</v>
      </c>
    </row>
    <row r="20" spans="1:11" ht="71.25" customHeight="1" x14ac:dyDescent="0.25">
      <c r="A20" s="41"/>
      <c r="B20" s="120"/>
      <c r="C20" s="120"/>
      <c r="D20" s="120"/>
      <c r="E20" s="40"/>
      <c r="F20" s="121"/>
      <c r="G20" s="122"/>
      <c r="H20" s="123"/>
      <c r="I20" s="86"/>
      <c r="K20" s="78">
        <f>IF(OR(ISNUMBER(SEARCH({"break","fail","crack","bend","corrosion"},B20))),1,0)</f>
        <v>0</v>
      </c>
    </row>
    <row r="21" spans="1:11" ht="71.25" customHeight="1" x14ac:dyDescent="0.25">
      <c r="A21" s="41"/>
      <c r="B21" s="120"/>
      <c r="C21" s="120"/>
      <c r="D21" s="120"/>
      <c r="E21" s="40"/>
      <c r="F21" s="121"/>
      <c r="G21" s="122"/>
      <c r="H21" s="123"/>
      <c r="I21" s="86"/>
      <c r="K21" s="78">
        <f>IF(OR(ISNUMBER(SEARCH({"break","fail","crack","bend","corrosion"},B21))),1,0)</f>
        <v>0</v>
      </c>
    </row>
    <row r="22" spans="1:11" ht="71.25" customHeight="1" x14ac:dyDescent="0.25">
      <c r="A22" s="41"/>
      <c r="B22" s="120"/>
      <c r="C22" s="120"/>
      <c r="D22" s="120"/>
      <c r="E22" s="40"/>
      <c r="F22" s="121"/>
      <c r="G22" s="122"/>
      <c r="H22" s="123"/>
      <c r="I22" s="86"/>
      <c r="K22" s="78">
        <f>IF(OR(ISNUMBER(SEARCH({"break","fail","crack","bend","corrosion"},B22))),1,0)</f>
        <v>0</v>
      </c>
    </row>
    <row r="23" spans="1:11" ht="71.25" customHeight="1" x14ac:dyDescent="0.25">
      <c r="A23" s="41"/>
      <c r="B23" s="120"/>
      <c r="C23" s="120"/>
      <c r="D23" s="120"/>
      <c r="E23" s="40"/>
      <c r="F23" s="121"/>
      <c r="G23" s="122"/>
      <c r="H23" s="123"/>
      <c r="I23" s="86"/>
      <c r="K23" s="78">
        <f>IF(OR(ISNUMBER(SEARCH({"break","fail","crack","bend","corrosion"},B23))),1,0)</f>
        <v>0</v>
      </c>
    </row>
    <row r="24" spans="1:11" ht="71.25" customHeight="1" x14ac:dyDescent="0.25">
      <c r="A24" s="41"/>
      <c r="B24" s="120"/>
      <c r="C24" s="120"/>
      <c r="D24" s="120"/>
      <c r="E24" s="40"/>
      <c r="F24" s="121"/>
      <c r="G24" s="122"/>
      <c r="H24" s="123"/>
      <c r="I24" s="86"/>
      <c r="K24" s="78">
        <f>IF(OR(ISNUMBER(SEARCH({"break","fail","crack","bend","corrosion"},B24))),1,0)</f>
        <v>0</v>
      </c>
    </row>
    <row r="25" spans="1:11" ht="71.25" customHeight="1" x14ac:dyDescent="0.25">
      <c r="A25" s="41"/>
      <c r="B25" s="120"/>
      <c r="C25" s="120"/>
      <c r="D25" s="120"/>
      <c r="E25" s="40"/>
      <c r="F25" s="121"/>
      <c r="G25" s="122"/>
      <c r="H25" s="123"/>
      <c r="I25" s="86"/>
      <c r="K25" s="78">
        <f>IF(OR(ISNUMBER(SEARCH({"break","fail","crack","bend","corrosion"},B25))),1,0)</f>
        <v>0</v>
      </c>
    </row>
    <row r="26" spans="1:11" ht="71.25" customHeight="1" x14ac:dyDescent="0.25">
      <c r="A26" s="41"/>
      <c r="B26" s="120"/>
      <c r="C26" s="120"/>
      <c r="D26" s="120"/>
      <c r="E26" s="40"/>
      <c r="F26" s="121"/>
      <c r="G26" s="122"/>
      <c r="H26" s="123"/>
      <c r="I26" s="86"/>
      <c r="K26" s="78">
        <f>IF(OR(ISNUMBER(SEARCH({"break","fail","crack","bend","corrosion"},B26))),1,0)</f>
        <v>0</v>
      </c>
    </row>
    <row r="27" spans="1:11" ht="71.25" customHeight="1" x14ac:dyDescent="0.25">
      <c r="A27" s="41"/>
      <c r="B27" s="120"/>
      <c r="C27" s="120"/>
      <c r="D27" s="120"/>
      <c r="E27" s="40"/>
      <c r="F27" s="121"/>
      <c r="G27" s="122"/>
      <c r="H27" s="123"/>
      <c r="I27" s="86"/>
      <c r="K27" s="78">
        <f>IF(OR(ISNUMBER(SEARCH({"break","fail","crack","bend","corrosion"},B27))),1,0)</f>
        <v>0</v>
      </c>
    </row>
    <row r="28" spans="1:11" ht="71.25" customHeight="1" x14ac:dyDescent="0.25">
      <c r="A28" s="41"/>
      <c r="B28" s="120"/>
      <c r="C28" s="120"/>
      <c r="D28" s="120"/>
      <c r="E28" s="40"/>
      <c r="F28" s="121"/>
      <c r="G28" s="122"/>
      <c r="H28" s="123"/>
      <c r="I28" s="86"/>
      <c r="K28" s="78">
        <f>IF(OR(ISNUMBER(SEARCH({"break","fail","crack","bend","corrosion"},B28))),1,0)</f>
        <v>0</v>
      </c>
    </row>
    <row r="29" spans="1:11" ht="71.25" customHeight="1" x14ac:dyDescent="0.25">
      <c r="A29" s="41"/>
      <c r="B29" s="120"/>
      <c r="C29" s="120"/>
      <c r="D29" s="120"/>
      <c r="E29" s="40"/>
      <c r="F29" s="121"/>
      <c r="G29" s="122"/>
      <c r="H29" s="123"/>
      <c r="I29" s="86"/>
      <c r="K29" s="78">
        <f>IF(OR(ISNUMBER(SEARCH({"break","fail","crack","bend","corrosion"},B29))),1,0)</f>
        <v>0</v>
      </c>
    </row>
    <row r="30" spans="1:11" ht="71.25" customHeight="1" x14ac:dyDescent="0.25">
      <c r="A30" s="41"/>
      <c r="B30" s="120"/>
      <c r="C30" s="120"/>
      <c r="D30" s="120"/>
      <c r="E30" s="40"/>
      <c r="F30" s="121"/>
      <c r="G30" s="122"/>
      <c r="H30" s="123"/>
      <c r="I30" s="86"/>
      <c r="K30" s="78">
        <f>IF(OR(ISNUMBER(SEARCH({"break","fail","crack","bend","corrosion"},B30))),1,0)</f>
        <v>0</v>
      </c>
    </row>
    <row r="31" spans="1:11" ht="71.25" customHeight="1" x14ac:dyDescent="0.25">
      <c r="A31" s="41"/>
      <c r="B31" s="120"/>
      <c r="C31" s="120"/>
      <c r="D31" s="120"/>
      <c r="E31" s="40"/>
      <c r="F31" s="121"/>
      <c r="G31" s="122"/>
      <c r="H31" s="123"/>
      <c r="I31" s="86"/>
      <c r="K31" s="78">
        <f>IF(OR(ISNUMBER(SEARCH({"break","fail","crack","bend","corrosion"},B31))),1,0)</f>
        <v>0</v>
      </c>
    </row>
    <row r="32" spans="1:11" ht="71.25" customHeight="1" x14ac:dyDescent="0.25">
      <c r="A32" s="41"/>
      <c r="B32" s="120"/>
      <c r="C32" s="120"/>
      <c r="D32" s="120"/>
      <c r="E32" s="40"/>
      <c r="F32" s="121"/>
      <c r="G32" s="122"/>
      <c r="H32" s="123"/>
      <c r="I32" s="86"/>
      <c r="K32" s="78">
        <f>IF(OR(ISNUMBER(SEARCH({"break","fail","crack","bend","corrosion"},B32))),1,0)</f>
        <v>0</v>
      </c>
    </row>
    <row r="33" spans="1:11" ht="71.25" customHeight="1" x14ac:dyDescent="0.25">
      <c r="A33" s="41"/>
      <c r="B33" s="120"/>
      <c r="C33" s="120"/>
      <c r="D33" s="120"/>
      <c r="E33" s="40"/>
      <c r="F33" s="121"/>
      <c r="G33" s="122"/>
      <c r="H33" s="123"/>
      <c r="I33" s="86"/>
      <c r="K33" s="78">
        <f>IF(OR(ISNUMBER(SEARCH({"break","fail","crack","bend","corrosion"},B33))),1,0)</f>
        <v>0</v>
      </c>
    </row>
    <row r="34" spans="1:11" ht="71.25" customHeight="1" x14ac:dyDescent="0.25">
      <c r="A34" s="41"/>
      <c r="B34" s="120"/>
      <c r="C34" s="120"/>
      <c r="D34" s="120"/>
      <c r="E34" s="40"/>
      <c r="F34" s="121"/>
      <c r="G34" s="122"/>
      <c r="H34" s="123"/>
      <c r="I34" s="86"/>
      <c r="K34" s="78">
        <f>IF(OR(ISNUMBER(SEARCH({"break","fail","crack","bend","corrosion"},B34))),1,0)</f>
        <v>0</v>
      </c>
    </row>
    <row r="35" spans="1:11" ht="71.25" customHeight="1" x14ac:dyDescent="0.25">
      <c r="A35" s="41"/>
      <c r="B35" s="120"/>
      <c r="C35" s="120"/>
      <c r="D35" s="120"/>
      <c r="E35" s="40"/>
      <c r="F35" s="121"/>
      <c r="G35" s="122"/>
      <c r="H35" s="123"/>
      <c r="I35" s="86"/>
      <c r="K35" s="78">
        <f>IF(OR(ISNUMBER(SEARCH({"break","fail","crack","bend","corrosion"},B35))),1,0)</f>
        <v>0</v>
      </c>
    </row>
    <row r="36" spans="1:11" ht="71.25" customHeight="1" x14ac:dyDescent="0.25">
      <c r="A36" s="41"/>
      <c r="B36" s="120"/>
      <c r="C36" s="120"/>
      <c r="D36" s="120"/>
      <c r="E36" s="40"/>
      <c r="F36" s="121"/>
      <c r="G36" s="122"/>
      <c r="H36" s="123"/>
      <c r="I36" s="86"/>
      <c r="K36" s="78">
        <f>IF(OR(ISNUMBER(SEARCH({"break","fail","crack","bend","corrosion"},B36))),1,0)</f>
        <v>0</v>
      </c>
    </row>
    <row r="37" spans="1:11" ht="71.25" customHeight="1" x14ac:dyDescent="0.25">
      <c r="A37" s="41"/>
      <c r="B37" s="120"/>
      <c r="C37" s="120"/>
      <c r="D37" s="120"/>
      <c r="E37" s="40"/>
      <c r="F37" s="121"/>
      <c r="G37" s="122"/>
      <c r="H37" s="123"/>
      <c r="I37" s="86"/>
      <c r="K37" s="78">
        <f>IF(OR(ISNUMBER(SEARCH({"break","fail","crack","bend","corrosion"},B37))),1,0)</f>
        <v>0</v>
      </c>
    </row>
    <row r="38" spans="1:11" ht="71.25" customHeight="1" x14ac:dyDescent="0.25">
      <c r="A38" s="41"/>
      <c r="B38" s="119"/>
      <c r="C38" s="119"/>
      <c r="D38" s="119"/>
      <c r="E38" s="27"/>
      <c r="F38" s="112"/>
      <c r="G38" s="113"/>
      <c r="H38" s="114"/>
      <c r="I38" s="87"/>
      <c r="K38" s="78">
        <f>IF(OR(ISNUMBER(SEARCH({"break","fail","crack","bend","corrosion"},B38))),1,0)</f>
        <v>0</v>
      </c>
    </row>
    <row r="39" spans="1:11" ht="71.25" customHeight="1" x14ac:dyDescent="0.25">
      <c r="A39" s="41"/>
      <c r="B39" s="119"/>
      <c r="C39" s="119"/>
      <c r="D39" s="119"/>
      <c r="E39" s="27"/>
      <c r="F39" s="112"/>
      <c r="G39" s="113"/>
      <c r="H39" s="114"/>
      <c r="I39" s="87"/>
      <c r="K39" s="78">
        <f>IF(OR(ISNUMBER(SEARCH({"break","fail","crack","bend","corrosion"},B39))),1,0)</f>
        <v>0</v>
      </c>
    </row>
    <row r="40" spans="1:11" ht="71.25" customHeight="1" x14ac:dyDescent="0.25">
      <c r="A40" s="41"/>
      <c r="B40" s="119"/>
      <c r="C40" s="119"/>
      <c r="D40" s="119"/>
      <c r="E40" s="27"/>
      <c r="F40" s="112"/>
      <c r="G40" s="113"/>
      <c r="H40" s="114"/>
      <c r="I40" s="87"/>
      <c r="K40" s="78">
        <f>IF(OR(ISNUMBER(SEARCH({"break","fail","crack","bend","corrosion"},B40))),1,0)</f>
        <v>0</v>
      </c>
    </row>
    <row r="41" spans="1:11" ht="71.25" customHeight="1" x14ac:dyDescent="0.25">
      <c r="A41" s="41"/>
      <c r="B41" s="119"/>
      <c r="C41" s="119"/>
      <c r="D41" s="119"/>
      <c r="E41" s="27"/>
      <c r="F41" s="112"/>
      <c r="G41" s="113"/>
      <c r="H41" s="114"/>
      <c r="I41" s="87"/>
      <c r="K41" s="78">
        <f>IF(OR(ISNUMBER(SEARCH({"break","fail","crack","bend","corrosion"},B41))),1,0)</f>
        <v>0</v>
      </c>
    </row>
    <row r="42" spans="1:11" ht="71.25" customHeight="1" x14ac:dyDescent="0.25">
      <c r="A42" s="41"/>
      <c r="B42" s="119"/>
      <c r="C42" s="119"/>
      <c r="D42" s="119"/>
      <c r="E42" s="27"/>
      <c r="F42" s="112"/>
      <c r="G42" s="113"/>
      <c r="H42" s="114"/>
      <c r="I42" s="87"/>
      <c r="K42" s="78">
        <f>IF(OR(ISNUMBER(SEARCH({"break","fail","crack","bend","corrosion"},B42))),1,0)</f>
        <v>0</v>
      </c>
    </row>
    <row r="43" spans="1:11" ht="71.25" customHeight="1" x14ac:dyDescent="0.25">
      <c r="A43" s="41"/>
      <c r="B43" s="119"/>
      <c r="C43" s="119"/>
      <c r="D43" s="119"/>
      <c r="E43" s="27"/>
      <c r="F43" s="112"/>
      <c r="G43" s="113"/>
      <c r="H43" s="114"/>
      <c r="I43" s="87"/>
      <c r="K43" s="78">
        <f>IF(OR(ISNUMBER(SEARCH({"break","fail","crack","bend","corrosion"},B43))),1,0)</f>
        <v>0</v>
      </c>
    </row>
    <row r="44" spans="1:11" ht="71.25" customHeight="1" x14ac:dyDescent="0.25">
      <c r="A44" s="41"/>
      <c r="B44" s="119"/>
      <c r="C44" s="119"/>
      <c r="D44" s="119"/>
      <c r="E44" s="27"/>
      <c r="F44" s="112"/>
      <c r="G44" s="113"/>
      <c r="H44" s="114"/>
      <c r="I44" s="87"/>
      <c r="K44" s="78">
        <f>IF(OR(ISNUMBER(SEARCH({"break","fail","crack","bend","corrosion"},B44))),1,0)</f>
        <v>0</v>
      </c>
    </row>
    <row r="45" spans="1:11" ht="71.25" customHeight="1" x14ac:dyDescent="0.25">
      <c r="A45" s="41"/>
      <c r="B45" s="119"/>
      <c r="C45" s="119"/>
      <c r="D45" s="119"/>
      <c r="E45" s="27"/>
      <c r="F45" s="112"/>
      <c r="G45" s="113"/>
      <c r="H45" s="114"/>
      <c r="I45" s="87"/>
      <c r="K45" s="78">
        <f>IF(OR(ISNUMBER(SEARCH({"break","fail","crack","bend","corrosion"},B45))),1,0)</f>
        <v>0</v>
      </c>
    </row>
    <row r="46" spans="1:11" ht="71.25" customHeight="1" x14ac:dyDescent="0.25">
      <c r="A46" s="41"/>
      <c r="B46" s="119"/>
      <c r="C46" s="119"/>
      <c r="D46" s="119"/>
      <c r="E46" s="27"/>
      <c r="F46" s="112"/>
      <c r="G46" s="113"/>
      <c r="H46" s="114"/>
      <c r="I46" s="87"/>
      <c r="K46" s="78">
        <f>IF(OR(ISNUMBER(SEARCH({"break","fail","crack","bend","corrosion"},B46))),1,0)</f>
        <v>0</v>
      </c>
    </row>
    <row r="47" spans="1:11" ht="71.25" customHeight="1" x14ac:dyDescent="0.25">
      <c r="A47" s="41"/>
      <c r="B47" s="119"/>
      <c r="C47" s="119"/>
      <c r="D47" s="119"/>
      <c r="E47" s="27"/>
      <c r="F47" s="112"/>
      <c r="G47" s="113"/>
      <c r="H47" s="114"/>
      <c r="I47" s="87"/>
      <c r="K47" s="78">
        <f>IF(OR(ISNUMBER(SEARCH({"break","fail","crack","bend","corrosion"},B47))),1,0)</f>
        <v>0</v>
      </c>
    </row>
    <row r="48" spans="1:11" ht="71.25" customHeight="1" x14ac:dyDescent="0.25">
      <c r="A48" s="41"/>
      <c r="B48" s="119"/>
      <c r="C48" s="119"/>
      <c r="D48" s="119"/>
      <c r="E48" s="27"/>
      <c r="F48" s="112"/>
      <c r="G48" s="113"/>
      <c r="H48" s="114"/>
      <c r="I48" s="87"/>
      <c r="K48" s="78">
        <f>IF(OR(ISNUMBER(SEARCH({"break","fail","crack","bend","corrosion"},B48))),1,0)</f>
        <v>0</v>
      </c>
    </row>
    <row r="49" spans="1:11" ht="71.25" customHeight="1" x14ac:dyDescent="0.25">
      <c r="A49" s="41"/>
      <c r="B49" s="119"/>
      <c r="C49" s="119"/>
      <c r="D49" s="119"/>
      <c r="E49" s="27"/>
      <c r="F49" s="112"/>
      <c r="G49" s="113"/>
      <c r="H49" s="114"/>
      <c r="I49" s="87"/>
      <c r="K49" s="78">
        <f>IF(OR(ISNUMBER(SEARCH({"break","fail","crack","bend","corrosion"},B49))),1,0)</f>
        <v>0</v>
      </c>
    </row>
    <row r="50" spans="1:11" ht="71.25" customHeight="1" x14ac:dyDescent="0.25">
      <c r="A50" s="41"/>
      <c r="B50" s="119"/>
      <c r="C50" s="119"/>
      <c r="D50" s="119"/>
      <c r="E50" s="27"/>
      <c r="F50" s="112"/>
      <c r="G50" s="113"/>
      <c r="H50" s="114"/>
      <c r="I50" s="87"/>
      <c r="K50" s="78">
        <f>IF(OR(ISNUMBER(SEARCH({"break","fail","crack","bend","corrosion"},B50))),1,0)</f>
        <v>0</v>
      </c>
    </row>
    <row r="51" spans="1:11" ht="71.25" customHeight="1" x14ac:dyDescent="0.25">
      <c r="A51" s="41"/>
      <c r="B51" s="119"/>
      <c r="C51" s="119"/>
      <c r="D51" s="119"/>
      <c r="E51" s="27"/>
      <c r="F51" s="112"/>
      <c r="G51" s="113"/>
      <c r="H51" s="114"/>
      <c r="I51" s="87"/>
      <c r="K51" s="78">
        <f>IF(OR(ISNUMBER(SEARCH({"break","fail","crack","bend","corrosion"},B51))),1,0)</f>
        <v>0</v>
      </c>
    </row>
    <row r="52" spans="1:11" ht="71.25" customHeight="1" x14ac:dyDescent="0.25">
      <c r="A52" s="41"/>
      <c r="B52" s="119"/>
      <c r="C52" s="119"/>
      <c r="D52" s="119"/>
      <c r="E52" s="27"/>
      <c r="F52" s="112"/>
      <c r="G52" s="113"/>
      <c r="H52" s="114"/>
      <c r="I52" s="87"/>
      <c r="K52" s="78">
        <f>IF(OR(ISNUMBER(SEARCH({"break","fail","crack","bend","corrosion"},B52))),1,0)</f>
        <v>0</v>
      </c>
    </row>
    <row r="53" spans="1:11" ht="71.25" customHeight="1" x14ac:dyDescent="0.25">
      <c r="A53" s="41"/>
      <c r="B53" s="119"/>
      <c r="C53" s="119"/>
      <c r="D53" s="119"/>
      <c r="E53" s="27"/>
      <c r="F53" s="112"/>
      <c r="G53" s="113"/>
      <c r="H53" s="114"/>
      <c r="I53" s="87"/>
      <c r="K53" s="78">
        <f>IF(OR(ISNUMBER(SEARCH({"break","fail","crack","bend","corrosion"},B53))),1,0)</f>
        <v>0</v>
      </c>
    </row>
    <row r="54" spans="1:11" ht="71.25" customHeight="1" x14ac:dyDescent="0.25">
      <c r="A54" s="41"/>
      <c r="B54" s="119"/>
      <c r="C54" s="119"/>
      <c r="D54" s="119"/>
      <c r="E54" s="27"/>
      <c r="F54" s="112"/>
      <c r="G54" s="113"/>
      <c r="H54" s="114"/>
      <c r="I54" s="87"/>
      <c r="K54" s="78">
        <f>IF(OR(ISNUMBER(SEARCH({"break","fail","crack","bend","corrosion"},B54))),1,0)</f>
        <v>0</v>
      </c>
    </row>
    <row r="55" spans="1:11" ht="71.25" customHeight="1" x14ac:dyDescent="0.25">
      <c r="A55" s="41"/>
      <c r="B55" s="119"/>
      <c r="C55" s="119"/>
      <c r="D55" s="119"/>
      <c r="E55" s="27"/>
      <c r="F55" s="112"/>
      <c r="G55" s="113"/>
      <c r="H55" s="114"/>
      <c r="I55" s="87"/>
      <c r="K55" s="78">
        <f>IF(OR(ISNUMBER(SEARCH({"break","fail","crack","bend","corrosion"},B55))),1,0)</f>
        <v>0</v>
      </c>
    </row>
    <row r="56" spans="1:11" ht="71.25" customHeight="1" x14ac:dyDescent="0.25">
      <c r="A56" s="41"/>
      <c r="B56" s="119"/>
      <c r="C56" s="119"/>
      <c r="D56" s="119"/>
      <c r="E56" s="27"/>
      <c r="F56" s="112"/>
      <c r="G56" s="113"/>
      <c r="H56" s="114"/>
      <c r="I56" s="87"/>
      <c r="K56" s="78">
        <f>IF(OR(ISNUMBER(SEARCH({"break","fail","crack","bend","corrosion"},B56))),1,0)</f>
        <v>0</v>
      </c>
    </row>
    <row r="57" spans="1:11" ht="71.25" customHeight="1" x14ac:dyDescent="0.25">
      <c r="A57" s="41"/>
      <c r="B57" s="119"/>
      <c r="C57" s="119"/>
      <c r="D57" s="119"/>
      <c r="E57" s="27"/>
      <c r="F57" s="112"/>
      <c r="G57" s="113"/>
      <c r="H57" s="114"/>
      <c r="I57" s="87"/>
      <c r="K57" s="78">
        <f>IF(OR(ISNUMBER(SEARCH({"break","fail","crack","bend","corrosion"},B57))),1,0)</f>
        <v>0</v>
      </c>
    </row>
    <row r="58" spans="1:11" ht="71.25" customHeight="1" x14ac:dyDescent="0.25">
      <c r="A58" s="41"/>
      <c r="B58" s="119"/>
      <c r="C58" s="119"/>
      <c r="D58" s="119"/>
      <c r="E58" s="27"/>
      <c r="F58" s="112"/>
      <c r="G58" s="113"/>
      <c r="H58" s="114"/>
      <c r="I58" s="87"/>
      <c r="K58" s="78">
        <f>IF(OR(ISNUMBER(SEARCH({"break","fail","crack","bend","corrosion"},B58))),1,0)</f>
        <v>0</v>
      </c>
    </row>
    <row r="59" spans="1:11" ht="71.25" customHeight="1" x14ac:dyDescent="0.25">
      <c r="A59" s="41"/>
      <c r="B59" s="119"/>
      <c r="C59" s="119"/>
      <c r="D59" s="119"/>
      <c r="E59" s="27"/>
      <c r="F59" s="112"/>
      <c r="G59" s="113"/>
      <c r="H59" s="114"/>
      <c r="I59" s="87"/>
      <c r="K59" s="78">
        <f>IF(OR(ISNUMBER(SEARCH({"break","fail","crack","bend","corrosion"},B59))),1,0)</f>
        <v>0</v>
      </c>
    </row>
    <row r="60" spans="1:11" ht="71.25" customHeight="1" x14ac:dyDescent="0.25">
      <c r="A60" s="41"/>
      <c r="B60" s="119"/>
      <c r="C60" s="119"/>
      <c r="D60" s="119"/>
      <c r="E60" s="27"/>
      <c r="F60" s="112"/>
      <c r="G60" s="113"/>
      <c r="H60" s="114"/>
      <c r="I60" s="87"/>
      <c r="K60" s="78">
        <f>IF(OR(ISNUMBER(SEARCH({"break","fail","crack","bend","corrosion"},B60))),1,0)</f>
        <v>0</v>
      </c>
    </row>
    <row r="61" spans="1:11" ht="71.25" customHeight="1" thickBot="1" x14ac:dyDescent="0.3">
      <c r="A61" s="42"/>
      <c r="B61" s="118"/>
      <c r="C61" s="118"/>
      <c r="D61" s="118"/>
      <c r="E61" s="43"/>
      <c r="F61" s="115"/>
      <c r="G61" s="116"/>
      <c r="H61" s="117"/>
      <c r="I61" s="88"/>
      <c r="K61" s="78">
        <f>IF(OR(ISNUMBER(SEARCH({"break","fail","crack","bend","corrosion"},B61))),1,0)</f>
        <v>0</v>
      </c>
    </row>
  </sheetData>
  <sheetProtection algorithmName="SHA-512" hashValue="J/fOAcYOalKpbKdBxCD4nnAVu8DxQQVp880qFd5v+1TXDebJ1p0t7y82WfCFnfyFamHSr4E3CvK1fREXH2np7Q==" saltValue="Bhn2e1+5vL+YezOE/Suqgw==" spinCount="100000" sheet="1" objects="1" scenarios="1" selectLockedCells="1"/>
  <mergeCells count="105">
    <mergeCell ref="B21:D21"/>
    <mergeCell ref="B20:D20"/>
    <mergeCell ref="B19:D19"/>
    <mergeCell ref="B18:D18"/>
    <mergeCell ref="B17:D17"/>
    <mergeCell ref="B15:D16"/>
    <mergeCell ref="A1:I3"/>
    <mergeCell ref="A4:B5"/>
    <mergeCell ref="C4:G5"/>
    <mergeCell ref="D8:D10"/>
    <mergeCell ref="I8:I10"/>
    <mergeCell ref="D6:I7"/>
    <mergeCell ref="A6:C7"/>
    <mergeCell ref="A8:C10"/>
    <mergeCell ref="E8:H10"/>
    <mergeCell ref="A11:I14"/>
    <mergeCell ref="E15:E16"/>
    <mergeCell ref="A15:A16"/>
    <mergeCell ref="F15:H16"/>
    <mergeCell ref="I15:I16"/>
    <mergeCell ref="F37:H37"/>
    <mergeCell ref="F17:H17"/>
    <mergeCell ref="F18:H18"/>
    <mergeCell ref="F19:H19"/>
    <mergeCell ref="F20:H20"/>
    <mergeCell ref="F21:H21"/>
    <mergeCell ref="F22:H22"/>
    <mergeCell ref="F23:H23"/>
    <mergeCell ref="F24:H24"/>
    <mergeCell ref="F25:H25"/>
    <mergeCell ref="F26:H26"/>
    <mergeCell ref="F28:H28"/>
    <mergeCell ref="F29:H29"/>
    <mergeCell ref="F30:H30"/>
    <mergeCell ref="F31:H31"/>
    <mergeCell ref="F32:H32"/>
    <mergeCell ref="F33:H33"/>
    <mergeCell ref="F34:H34"/>
    <mergeCell ref="F35:H35"/>
    <mergeCell ref="F36:H36"/>
    <mergeCell ref="F47:H47"/>
    <mergeCell ref="F48:H48"/>
    <mergeCell ref="B49:D49"/>
    <mergeCell ref="B26:D26"/>
    <mergeCell ref="B25:D25"/>
    <mergeCell ref="B24:D24"/>
    <mergeCell ref="B23:D23"/>
    <mergeCell ref="B22:D22"/>
    <mergeCell ref="B43:D43"/>
    <mergeCell ref="B44:D44"/>
    <mergeCell ref="B31:D31"/>
    <mergeCell ref="B30:D30"/>
    <mergeCell ref="B29:D29"/>
    <mergeCell ref="B28:D28"/>
    <mergeCell ref="B27:D27"/>
    <mergeCell ref="B36:D36"/>
    <mergeCell ref="B35:D35"/>
    <mergeCell ref="B34:D34"/>
    <mergeCell ref="B33:D33"/>
    <mergeCell ref="B32:D32"/>
    <mergeCell ref="B39:D39"/>
    <mergeCell ref="B38:D38"/>
    <mergeCell ref="B37:D37"/>
    <mergeCell ref="F27:H27"/>
    <mergeCell ref="B50:D50"/>
    <mergeCell ref="B51:D51"/>
    <mergeCell ref="B46:D46"/>
    <mergeCell ref="B47:D47"/>
    <mergeCell ref="B48:D48"/>
    <mergeCell ref="B45:D45"/>
    <mergeCell ref="B40:D40"/>
    <mergeCell ref="B41:D41"/>
    <mergeCell ref="B42:D42"/>
    <mergeCell ref="B61:D61"/>
    <mergeCell ref="B58:D58"/>
    <mergeCell ref="B59:D59"/>
    <mergeCell ref="B60:D60"/>
    <mergeCell ref="B55:D55"/>
    <mergeCell ref="B56:D56"/>
    <mergeCell ref="B57:D57"/>
    <mergeCell ref="B52:D52"/>
    <mergeCell ref="B53:D53"/>
    <mergeCell ref="B54:D54"/>
    <mergeCell ref="F38:H38"/>
    <mergeCell ref="F39:H39"/>
    <mergeCell ref="F40:H40"/>
    <mergeCell ref="F41:H41"/>
    <mergeCell ref="F42:H42"/>
    <mergeCell ref="F43:H43"/>
    <mergeCell ref="F44:H44"/>
    <mergeCell ref="F45:H45"/>
    <mergeCell ref="F46:H46"/>
    <mergeCell ref="F49:H49"/>
    <mergeCell ref="F50:H50"/>
    <mergeCell ref="F51:H51"/>
    <mergeCell ref="F52:H52"/>
    <mergeCell ref="F53:H53"/>
    <mergeCell ref="F61:H61"/>
    <mergeCell ref="F60:H60"/>
    <mergeCell ref="F59:H59"/>
    <mergeCell ref="F58:H58"/>
    <mergeCell ref="F57:H57"/>
    <mergeCell ref="F56:H56"/>
    <mergeCell ref="F55:H55"/>
    <mergeCell ref="F54:H54"/>
  </mergeCells>
  <dataValidations count="2">
    <dataValidation type="list" allowBlank="1" showInputMessage="1" showErrorMessage="1" sqref="WVP982903 JD5 SZ5 ACV5 AMR5 AWN5 BGJ5 BQF5 CAB5 CJX5 CTT5 DDP5 DNL5 DXH5 EHD5 EQZ5 FAV5 FKR5 FUN5 GEJ5 GOF5 GYB5 HHX5 HRT5 IBP5 ILL5 IVH5 JFD5 JOZ5 JYV5 KIR5 KSN5 LCJ5 LMF5 LWB5 MFX5 MPT5 MZP5 NJL5 NTH5 ODD5 OMZ5 OWV5 PGR5 PQN5 QAJ5 QKF5 QUB5 RDX5 RNT5 RXP5 SHL5 SRH5 TBD5 TKZ5 TUV5 UER5 UON5 UYJ5 VIF5 VSB5 WBX5 WLT5 WVP5 H65399 JD65399 SZ65399 ACV65399 AMR65399 AWN65399 BGJ65399 BQF65399 CAB65399 CJX65399 CTT65399 DDP65399 DNL65399 DXH65399 EHD65399 EQZ65399 FAV65399 FKR65399 FUN65399 GEJ65399 GOF65399 GYB65399 HHX65399 HRT65399 IBP65399 ILL65399 IVH65399 JFD65399 JOZ65399 JYV65399 KIR65399 KSN65399 LCJ65399 LMF65399 LWB65399 MFX65399 MPT65399 MZP65399 NJL65399 NTH65399 ODD65399 OMZ65399 OWV65399 PGR65399 PQN65399 QAJ65399 QKF65399 QUB65399 RDX65399 RNT65399 RXP65399 SHL65399 SRH65399 TBD65399 TKZ65399 TUV65399 UER65399 UON65399 UYJ65399 VIF65399 VSB65399 WBX65399 WLT65399 WVP65399 H130935 JD130935 SZ130935 ACV130935 AMR130935 AWN130935 BGJ130935 BQF130935 CAB130935 CJX130935 CTT130935 DDP130935 DNL130935 DXH130935 EHD130935 EQZ130935 FAV130935 FKR130935 FUN130935 GEJ130935 GOF130935 GYB130935 HHX130935 HRT130935 IBP130935 ILL130935 IVH130935 JFD130935 JOZ130935 JYV130935 KIR130935 KSN130935 LCJ130935 LMF130935 LWB130935 MFX130935 MPT130935 MZP130935 NJL130935 NTH130935 ODD130935 OMZ130935 OWV130935 PGR130935 PQN130935 QAJ130935 QKF130935 QUB130935 RDX130935 RNT130935 RXP130935 SHL130935 SRH130935 TBD130935 TKZ130935 TUV130935 UER130935 UON130935 UYJ130935 VIF130935 VSB130935 WBX130935 WLT130935 WVP130935 H196471 JD196471 SZ196471 ACV196471 AMR196471 AWN196471 BGJ196471 BQF196471 CAB196471 CJX196471 CTT196471 DDP196471 DNL196471 DXH196471 EHD196471 EQZ196471 FAV196471 FKR196471 FUN196471 GEJ196471 GOF196471 GYB196471 HHX196471 HRT196471 IBP196471 ILL196471 IVH196471 JFD196471 JOZ196471 JYV196471 KIR196471 KSN196471 LCJ196471 LMF196471 LWB196471 MFX196471 MPT196471 MZP196471 NJL196471 NTH196471 ODD196471 OMZ196471 OWV196471 PGR196471 PQN196471 QAJ196471 QKF196471 QUB196471 RDX196471 RNT196471 RXP196471 SHL196471 SRH196471 TBD196471 TKZ196471 TUV196471 UER196471 UON196471 UYJ196471 VIF196471 VSB196471 WBX196471 WLT196471 WVP196471 H262007 JD262007 SZ262007 ACV262007 AMR262007 AWN262007 BGJ262007 BQF262007 CAB262007 CJX262007 CTT262007 DDP262007 DNL262007 DXH262007 EHD262007 EQZ262007 FAV262007 FKR262007 FUN262007 GEJ262007 GOF262007 GYB262007 HHX262007 HRT262007 IBP262007 ILL262007 IVH262007 JFD262007 JOZ262007 JYV262007 KIR262007 KSN262007 LCJ262007 LMF262007 LWB262007 MFX262007 MPT262007 MZP262007 NJL262007 NTH262007 ODD262007 OMZ262007 OWV262007 PGR262007 PQN262007 QAJ262007 QKF262007 QUB262007 RDX262007 RNT262007 RXP262007 SHL262007 SRH262007 TBD262007 TKZ262007 TUV262007 UER262007 UON262007 UYJ262007 VIF262007 VSB262007 WBX262007 WLT262007 WVP262007 H327543 JD327543 SZ327543 ACV327543 AMR327543 AWN327543 BGJ327543 BQF327543 CAB327543 CJX327543 CTT327543 DDP327543 DNL327543 DXH327543 EHD327543 EQZ327543 FAV327543 FKR327543 FUN327543 GEJ327543 GOF327543 GYB327543 HHX327543 HRT327543 IBP327543 ILL327543 IVH327543 JFD327543 JOZ327543 JYV327543 KIR327543 KSN327543 LCJ327543 LMF327543 LWB327543 MFX327543 MPT327543 MZP327543 NJL327543 NTH327543 ODD327543 OMZ327543 OWV327543 PGR327543 PQN327543 QAJ327543 QKF327543 QUB327543 RDX327543 RNT327543 RXP327543 SHL327543 SRH327543 TBD327543 TKZ327543 TUV327543 UER327543 UON327543 UYJ327543 VIF327543 VSB327543 WBX327543 WLT327543 WVP327543 H393079 JD393079 SZ393079 ACV393079 AMR393079 AWN393079 BGJ393079 BQF393079 CAB393079 CJX393079 CTT393079 DDP393079 DNL393079 DXH393079 EHD393079 EQZ393079 FAV393079 FKR393079 FUN393079 GEJ393079 GOF393079 GYB393079 HHX393079 HRT393079 IBP393079 ILL393079 IVH393079 JFD393079 JOZ393079 JYV393079 KIR393079 KSN393079 LCJ393079 LMF393079 LWB393079 MFX393079 MPT393079 MZP393079 NJL393079 NTH393079 ODD393079 OMZ393079 OWV393079 PGR393079 PQN393079 QAJ393079 QKF393079 QUB393079 RDX393079 RNT393079 RXP393079 SHL393079 SRH393079 TBD393079 TKZ393079 TUV393079 UER393079 UON393079 UYJ393079 VIF393079 VSB393079 WBX393079 WLT393079 WVP393079 H458615 JD458615 SZ458615 ACV458615 AMR458615 AWN458615 BGJ458615 BQF458615 CAB458615 CJX458615 CTT458615 DDP458615 DNL458615 DXH458615 EHD458615 EQZ458615 FAV458615 FKR458615 FUN458615 GEJ458615 GOF458615 GYB458615 HHX458615 HRT458615 IBP458615 ILL458615 IVH458615 JFD458615 JOZ458615 JYV458615 KIR458615 KSN458615 LCJ458615 LMF458615 LWB458615 MFX458615 MPT458615 MZP458615 NJL458615 NTH458615 ODD458615 OMZ458615 OWV458615 PGR458615 PQN458615 QAJ458615 QKF458615 QUB458615 RDX458615 RNT458615 RXP458615 SHL458615 SRH458615 TBD458615 TKZ458615 TUV458615 UER458615 UON458615 UYJ458615 VIF458615 VSB458615 WBX458615 WLT458615 WVP458615 H524151 JD524151 SZ524151 ACV524151 AMR524151 AWN524151 BGJ524151 BQF524151 CAB524151 CJX524151 CTT524151 DDP524151 DNL524151 DXH524151 EHD524151 EQZ524151 FAV524151 FKR524151 FUN524151 GEJ524151 GOF524151 GYB524151 HHX524151 HRT524151 IBP524151 ILL524151 IVH524151 JFD524151 JOZ524151 JYV524151 KIR524151 KSN524151 LCJ524151 LMF524151 LWB524151 MFX524151 MPT524151 MZP524151 NJL524151 NTH524151 ODD524151 OMZ524151 OWV524151 PGR524151 PQN524151 QAJ524151 QKF524151 QUB524151 RDX524151 RNT524151 RXP524151 SHL524151 SRH524151 TBD524151 TKZ524151 TUV524151 UER524151 UON524151 UYJ524151 VIF524151 VSB524151 WBX524151 WLT524151 WVP524151 H589687 JD589687 SZ589687 ACV589687 AMR589687 AWN589687 BGJ589687 BQF589687 CAB589687 CJX589687 CTT589687 DDP589687 DNL589687 DXH589687 EHD589687 EQZ589687 FAV589687 FKR589687 FUN589687 GEJ589687 GOF589687 GYB589687 HHX589687 HRT589687 IBP589687 ILL589687 IVH589687 JFD589687 JOZ589687 JYV589687 KIR589687 KSN589687 LCJ589687 LMF589687 LWB589687 MFX589687 MPT589687 MZP589687 NJL589687 NTH589687 ODD589687 OMZ589687 OWV589687 PGR589687 PQN589687 QAJ589687 QKF589687 QUB589687 RDX589687 RNT589687 RXP589687 SHL589687 SRH589687 TBD589687 TKZ589687 TUV589687 UER589687 UON589687 UYJ589687 VIF589687 VSB589687 WBX589687 WLT589687 WVP589687 H655223 JD655223 SZ655223 ACV655223 AMR655223 AWN655223 BGJ655223 BQF655223 CAB655223 CJX655223 CTT655223 DDP655223 DNL655223 DXH655223 EHD655223 EQZ655223 FAV655223 FKR655223 FUN655223 GEJ655223 GOF655223 GYB655223 HHX655223 HRT655223 IBP655223 ILL655223 IVH655223 JFD655223 JOZ655223 JYV655223 KIR655223 KSN655223 LCJ655223 LMF655223 LWB655223 MFX655223 MPT655223 MZP655223 NJL655223 NTH655223 ODD655223 OMZ655223 OWV655223 PGR655223 PQN655223 QAJ655223 QKF655223 QUB655223 RDX655223 RNT655223 RXP655223 SHL655223 SRH655223 TBD655223 TKZ655223 TUV655223 UER655223 UON655223 UYJ655223 VIF655223 VSB655223 WBX655223 WLT655223 WVP655223 H720759 JD720759 SZ720759 ACV720759 AMR720759 AWN720759 BGJ720759 BQF720759 CAB720759 CJX720759 CTT720759 DDP720759 DNL720759 DXH720759 EHD720759 EQZ720759 FAV720759 FKR720759 FUN720759 GEJ720759 GOF720759 GYB720759 HHX720759 HRT720759 IBP720759 ILL720759 IVH720759 JFD720759 JOZ720759 JYV720759 KIR720759 KSN720759 LCJ720759 LMF720759 LWB720759 MFX720759 MPT720759 MZP720759 NJL720759 NTH720759 ODD720759 OMZ720759 OWV720759 PGR720759 PQN720759 QAJ720759 QKF720759 QUB720759 RDX720759 RNT720759 RXP720759 SHL720759 SRH720759 TBD720759 TKZ720759 TUV720759 UER720759 UON720759 UYJ720759 VIF720759 VSB720759 WBX720759 WLT720759 WVP720759 H786295 JD786295 SZ786295 ACV786295 AMR786295 AWN786295 BGJ786295 BQF786295 CAB786295 CJX786295 CTT786295 DDP786295 DNL786295 DXH786295 EHD786295 EQZ786295 FAV786295 FKR786295 FUN786295 GEJ786295 GOF786295 GYB786295 HHX786295 HRT786295 IBP786295 ILL786295 IVH786295 JFD786295 JOZ786295 JYV786295 KIR786295 KSN786295 LCJ786295 LMF786295 LWB786295 MFX786295 MPT786295 MZP786295 NJL786295 NTH786295 ODD786295 OMZ786295 OWV786295 PGR786295 PQN786295 QAJ786295 QKF786295 QUB786295 RDX786295 RNT786295 RXP786295 SHL786295 SRH786295 TBD786295 TKZ786295 TUV786295 UER786295 UON786295 UYJ786295 VIF786295 VSB786295 WBX786295 WLT786295 WVP786295 H851831 JD851831 SZ851831 ACV851831 AMR851831 AWN851831 BGJ851831 BQF851831 CAB851831 CJX851831 CTT851831 DDP851831 DNL851831 DXH851831 EHD851831 EQZ851831 FAV851831 FKR851831 FUN851831 GEJ851831 GOF851831 GYB851831 HHX851831 HRT851831 IBP851831 ILL851831 IVH851831 JFD851831 JOZ851831 JYV851831 KIR851831 KSN851831 LCJ851831 LMF851831 LWB851831 MFX851831 MPT851831 MZP851831 NJL851831 NTH851831 ODD851831 OMZ851831 OWV851831 PGR851831 PQN851831 QAJ851831 QKF851831 QUB851831 RDX851831 RNT851831 RXP851831 SHL851831 SRH851831 TBD851831 TKZ851831 TUV851831 UER851831 UON851831 UYJ851831 VIF851831 VSB851831 WBX851831 WLT851831 WVP851831 H917367 JD917367 SZ917367 ACV917367 AMR917367 AWN917367 BGJ917367 BQF917367 CAB917367 CJX917367 CTT917367 DDP917367 DNL917367 DXH917367 EHD917367 EQZ917367 FAV917367 FKR917367 FUN917367 GEJ917367 GOF917367 GYB917367 HHX917367 HRT917367 IBP917367 ILL917367 IVH917367 JFD917367 JOZ917367 JYV917367 KIR917367 KSN917367 LCJ917367 LMF917367 LWB917367 MFX917367 MPT917367 MZP917367 NJL917367 NTH917367 ODD917367 OMZ917367 OWV917367 PGR917367 PQN917367 QAJ917367 QKF917367 QUB917367 RDX917367 RNT917367 RXP917367 SHL917367 SRH917367 TBD917367 TKZ917367 TUV917367 UER917367 UON917367 UYJ917367 VIF917367 VSB917367 WBX917367 WLT917367 WVP917367 H982903 JD982903 SZ982903 ACV982903 AMR982903 AWN982903 BGJ982903 BQF982903 CAB982903 CJX982903 CTT982903 DDP982903 DNL982903 DXH982903 EHD982903 EQZ982903 FAV982903 FKR982903 FUN982903 GEJ982903 GOF982903 GYB982903 HHX982903 HRT982903 IBP982903 ILL982903 IVH982903 JFD982903 JOZ982903 JYV982903 KIR982903 KSN982903 LCJ982903 LMF982903 LWB982903 MFX982903 MPT982903 MZP982903 NJL982903 NTH982903 ODD982903 OMZ982903 OWV982903 PGR982903 PQN982903 QAJ982903 QKF982903 QUB982903 RDX982903 RNT982903 RXP982903 SHL982903 SRH982903 TBD982903 TKZ982903 TUV982903 UER982903 UON982903 UYJ982903 VIF982903 VSB982903 WBX982903 WLT982903" xr:uid="{00000000-0002-0000-0B00-000000000000}">
      <formula1>$K$2:$K$8</formula1>
    </dataValidation>
    <dataValidation type="list" allowBlank="1" showInputMessage="1" showErrorMessage="1" sqref="WVQ982903 JE5 TA5 ACW5 AMS5 AWO5 BGK5 BQG5 CAC5 CJY5 CTU5 DDQ5 DNM5 DXI5 EHE5 ERA5 FAW5 FKS5 FUO5 GEK5 GOG5 GYC5 HHY5 HRU5 IBQ5 ILM5 IVI5 JFE5 JPA5 JYW5 KIS5 KSO5 LCK5 LMG5 LWC5 MFY5 MPU5 MZQ5 NJM5 NTI5 ODE5 ONA5 OWW5 PGS5 PQO5 QAK5 QKG5 QUC5 RDY5 RNU5 RXQ5 SHM5 SRI5 TBE5 TLA5 TUW5 UES5 UOO5 UYK5 VIG5 VSC5 WBY5 WLU5 WVQ5 I65399 JE65399 TA65399 ACW65399 AMS65399 AWO65399 BGK65399 BQG65399 CAC65399 CJY65399 CTU65399 DDQ65399 DNM65399 DXI65399 EHE65399 ERA65399 FAW65399 FKS65399 FUO65399 GEK65399 GOG65399 GYC65399 HHY65399 HRU65399 IBQ65399 ILM65399 IVI65399 JFE65399 JPA65399 JYW65399 KIS65399 KSO65399 LCK65399 LMG65399 LWC65399 MFY65399 MPU65399 MZQ65399 NJM65399 NTI65399 ODE65399 ONA65399 OWW65399 PGS65399 PQO65399 QAK65399 QKG65399 QUC65399 RDY65399 RNU65399 RXQ65399 SHM65399 SRI65399 TBE65399 TLA65399 TUW65399 UES65399 UOO65399 UYK65399 VIG65399 VSC65399 WBY65399 WLU65399 WVQ65399 I130935 JE130935 TA130935 ACW130935 AMS130935 AWO130935 BGK130935 BQG130935 CAC130935 CJY130935 CTU130935 DDQ130935 DNM130935 DXI130935 EHE130935 ERA130935 FAW130935 FKS130935 FUO130935 GEK130935 GOG130935 GYC130935 HHY130935 HRU130935 IBQ130935 ILM130935 IVI130935 JFE130935 JPA130935 JYW130935 KIS130935 KSO130935 LCK130935 LMG130935 LWC130935 MFY130935 MPU130935 MZQ130935 NJM130935 NTI130935 ODE130935 ONA130935 OWW130935 PGS130935 PQO130935 QAK130935 QKG130935 QUC130935 RDY130935 RNU130935 RXQ130935 SHM130935 SRI130935 TBE130935 TLA130935 TUW130935 UES130935 UOO130935 UYK130935 VIG130935 VSC130935 WBY130935 WLU130935 WVQ130935 I196471 JE196471 TA196471 ACW196471 AMS196471 AWO196471 BGK196471 BQG196471 CAC196471 CJY196471 CTU196471 DDQ196471 DNM196471 DXI196471 EHE196471 ERA196471 FAW196471 FKS196471 FUO196471 GEK196471 GOG196471 GYC196471 HHY196471 HRU196471 IBQ196471 ILM196471 IVI196471 JFE196471 JPA196471 JYW196471 KIS196471 KSO196471 LCK196471 LMG196471 LWC196471 MFY196471 MPU196471 MZQ196471 NJM196471 NTI196471 ODE196471 ONA196471 OWW196471 PGS196471 PQO196471 QAK196471 QKG196471 QUC196471 RDY196471 RNU196471 RXQ196471 SHM196471 SRI196471 TBE196471 TLA196471 TUW196471 UES196471 UOO196471 UYK196471 VIG196471 VSC196471 WBY196471 WLU196471 WVQ196471 I262007 JE262007 TA262007 ACW262007 AMS262007 AWO262007 BGK262007 BQG262007 CAC262007 CJY262007 CTU262007 DDQ262007 DNM262007 DXI262007 EHE262007 ERA262007 FAW262007 FKS262007 FUO262007 GEK262007 GOG262007 GYC262007 HHY262007 HRU262007 IBQ262007 ILM262007 IVI262007 JFE262007 JPA262007 JYW262007 KIS262007 KSO262007 LCK262007 LMG262007 LWC262007 MFY262007 MPU262007 MZQ262007 NJM262007 NTI262007 ODE262007 ONA262007 OWW262007 PGS262007 PQO262007 QAK262007 QKG262007 QUC262007 RDY262007 RNU262007 RXQ262007 SHM262007 SRI262007 TBE262007 TLA262007 TUW262007 UES262007 UOO262007 UYK262007 VIG262007 VSC262007 WBY262007 WLU262007 WVQ262007 I327543 JE327543 TA327543 ACW327543 AMS327543 AWO327543 BGK327543 BQG327543 CAC327543 CJY327543 CTU327543 DDQ327543 DNM327543 DXI327543 EHE327543 ERA327543 FAW327543 FKS327543 FUO327543 GEK327543 GOG327543 GYC327543 HHY327543 HRU327543 IBQ327543 ILM327543 IVI327543 JFE327543 JPA327543 JYW327543 KIS327543 KSO327543 LCK327543 LMG327543 LWC327543 MFY327543 MPU327543 MZQ327543 NJM327543 NTI327543 ODE327543 ONA327543 OWW327543 PGS327543 PQO327543 QAK327543 QKG327543 QUC327543 RDY327543 RNU327543 RXQ327543 SHM327543 SRI327543 TBE327543 TLA327543 TUW327543 UES327543 UOO327543 UYK327543 VIG327543 VSC327543 WBY327543 WLU327543 WVQ327543 I393079 JE393079 TA393079 ACW393079 AMS393079 AWO393079 BGK393079 BQG393079 CAC393079 CJY393079 CTU393079 DDQ393079 DNM393079 DXI393079 EHE393079 ERA393079 FAW393079 FKS393079 FUO393079 GEK393079 GOG393079 GYC393079 HHY393079 HRU393079 IBQ393079 ILM393079 IVI393079 JFE393079 JPA393079 JYW393079 KIS393079 KSO393079 LCK393079 LMG393079 LWC393079 MFY393079 MPU393079 MZQ393079 NJM393079 NTI393079 ODE393079 ONA393079 OWW393079 PGS393079 PQO393079 QAK393079 QKG393079 QUC393079 RDY393079 RNU393079 RXQ393079 SHM393079 SRI393079 TBE393079 TLA393079 TUW393079 UES393079 UOO393079 UYK393079 VIG393079 VSC393079 WBY393079 WLU393079 WVQ393079 I458615 JE458615 TA458615 ACW458615 AMS458615 AWO458615 BGK458615 BQG458615 CAC458615 CJY458615 CTU458615 DDQ458615 DNM458615 DXI458615 EHE458615 ERA458615 FAW458615 FKS458615 FUO458615 GEK458615 GOG458615 GYC458615 HHY458615 HRU458615 IBQ458615 ILM458615 IVI458615 JFE458615 JPA458615 JYW458615 KIS458615 KSO458615 LCK458615 LMG458615 LWC458615 MFY458615 MPU458615 MZQ458615 NJM458615 NTI458615 ODE458615 ONA458615 OWW458615 PGS458615 PQO458615 QAK458615 QKG458615 QUC458615 RDY458615 RNU458615 RXQ458615 SHM458615 SRI458615 TBE458615 TLA458615 TUW458615 UES458615 UOO458615 UYK458615 VIG458615 VSC458615 WBY458615 WLU458615 WVQ458615 I524151 JE524151 TA524151 ACW524151 AMS524151 AWO524151 BGK524151 BQG524151 CAC524151 CJY524151 CTU524151 DDQ524151 DNM524151 DXI524151 EHE524151 ERA524151 FAW524151 FKS524151 FUO524151 GEK524151 GOG524151 GYC524151 HHY524151 HRU524151 IBQ524151 ILM524151 IVI524151 JFE524151 JPA524151 JYW524151 KIS524151 KSO524151 LCK524151 LMG524151 LWC524151 MFY524151 MPU524151 MZQ524151 NJM524151 NTI524151 ODE524151 ONA524151 OWW524151 PGS524151 PQO524151 QAK524151 QKG524151 QUC524151 RDY524151 RNU524151 RXQ524151 SHM524151 SRI524151 TBE524151 TLA524151 TUW524151 UES524151 UOO524151 UYK524151 VIG524151 VSC524151 WBY524151 WLU524151 WVQ524151 I589687 JE589687 TA589687 ACW589687 AMS589687 AWO589687 BGK589687 BQG589687 CAC589687 CJY589687 CTU589687 DDQ589687 DNM589687 DXI589687 EHE589687 ERA589687 FAW589687 FKS589687 FUO589687 GEK589687 GOG589687 GYC589687 HHY589687 HRU589687 IBQ589687 ILM589687 IVI589687 JFE589687 JPA589687 JYW589687 KIS589687 KSO589687 LCK589687 LMG589687 LWC589687 MFY589687 MPU589687 MZQ589687 NJM589687 NTI589687 ODE589687 ONA589687 OWW589687 PGS589687 PQO589687 QAK589687 QKG589687 QUC589687 RDY589687 RNU589687 RXQ589687 SHM589687 SRI589687 TBE589687 TLA589687 TUW589687 UES589687 UOO589687 UYK589687 VIG589687 VSC589687 WBY589687 WLU589687 WVQ589687 I655223 JE655223 TA655223 ACW655223 AMS655223 AWO655223 BGK655223 BQG655223 CAC655223 CJY655223 CTU655223 DDQ655223 DNM655223 DXI655223 EHE655223 ERA655223 FAW655223 FKS655223 FUO655223 GEK655223 GOG655223 GYC655223 HHY655223 HRU655223 IBQ655223 ILM655223 IVI655223 JFE655223 JPA655223 JYW655223 KIS655223 KSO655223 LCK655223 LMG655223 LWC655223 MFY655223 MPU655223 MZQ655223 NJM655223 NTI655223 ODE655223 ONA655223 OWW655223 PGS655223 PQO655223 QAK655223 QKG655223 QUC655223 RDY655223 RNU655223 RXQ655223 SHM655223 SRI655223 TBE655223 TLA655223 TUW655223 UES655223 UOO655223 UYK655223 VIG655223 VSC655223 WBY655223 WLU655223 WVQ655223 I720759 JE720759 TA720759 ACW720759 AMS720759 AWO720759 BGK720759 BQG720759 CAC720759 CJY720759 CTU720759 DDQ720759 DNM720759 DXI720759 EHE720759 ERA720759 FAW720759 FKS720759 FUO720759 GEK720759 GOG720759 GYC720759 HHY720759 HRU720759 IBQ720759 ILM720759 IVI720759 JFE720759 JPA720759 JYW720759 KIS720759 KSO720759 LCK720759 LMG720759 LWC720759 MFY720759 MPU720759 MZQ720759 NJM720759 NTI720759 ODE720759 ONA720759 OWW720759 PGS720759 PQO720759 QAK720759 QKG720759 QUC720759 RDY720759 RNU720759 RXQ720759 SHM720759 SRI720759 TBE720759 TLA720759 TUW720759 UES720759 UOO720759 UYK720759 VIG720759 VSC720759 WBY720759 WLU720759 WVQ720759 I786295 JE786295 TA786295 ACW786295 AMS786295 AWO786295 BGK786295 BQG786295 CAC786295 CJY786295 CTU786295 DDQ786295 DNM786295 DXI786295 EHE786295 ERA786295 FAW786295 FKS786295 FUO786295 GEK786295 GOG786295 GYC786295 HHY786295 HRU786295 IBQ786295 ILM786295 IVI786295 JFE786295 JPA786295 JYW786295 KIS786295 KSO786295 LCK786295 LMG786295 LWC786295 MFY786295 MPU786295 MZQ786295 NJM786295 NTI786295 ODE786295 ONA786295 OWW786295 PGS786295 PQO786295 QAK786295 QKG786295 QUC786295 RDY786295 RNU786295 RXQ786295 SHM786295 SRI786295 TBE786295 TLA786295 TUW786295 UES786295 UOO786295 UYK786295 VIG786295 VSC786295 WBY786295 WLU786295 WVQ786295 I851831 JE851831 TA851831 ACW851831 AMS851831 AWO851831 BGK851831 BQG851831 CAC851831 CJY851831 CTU851831 DDQ851831 DNM851831 DXI851831 EHE851831 ERA851831 FAW851831 FKS851831 FUO851831 GEK851831 GOG851831 GYC851831 HHY851831 HRU851831 IBQ851831 ILM851831 IVI851831 JFE851831 JPA851831 JYW851831 KIS851831 KSO851831 LCK851831 LMG851831 LWC851831 MFY851831 MPU851831 MZQ851831 NJM851831 NTI851831 ODE851831 ONA851831 OWW851831 PGS851831 PQO851831 QAK851831 QKG851831 QUC851831 RDY851831 RNU851831 RXQ851831 SHM851831 SRI851831 TBE851831 TLA851831 TUW851831 UES851831 UOO851831 UYK851831 VIG851831 VSC851831 WBY851831 WLU851831 WVQ851831 I917367 JE917367 TA917367 ACW917367 AMS917367 AWO917367 BGK917367 BQG917367 CAC917367 CJY917367 CTU917367 DDQ917367 DNM917367 DXI917367 EHE917367 ERA917367 FAW917367 FKS917367 FUO917367 GEK917367 GOG917367 GYC917367 HHY917367 HRU917367 IBQ917367 ILM917367 IVI917367 JFE917367 JPA917367 JYW917367 KIS917367 KSO917367 LCK917367 LMG917367 LWC917367 MFY917367 MPU917367 MZQ917367 NJM917367 NTI917367 ODE917367 ONA917367 OWW917367 PGS917367 PQO917367 QAK917367 QKG917367 QUC917367 RDY917367 RNU917367 RXQ917367 SHM917367 SRI917367 TBE917367 TLA917367 TUW917367 UES917367 UOO917367 UYK917367 VIG917367 VSC917367 WBY917367 WLU917367 WVQ917367 I982903 JE982903 TA982903 ACW982903 AMS982903 AWO982903 BGK982903 BQG982903 CAC982903 CJY982903 CTU982903 DDQ982903 DNM982903 DXI982903 EHE982903 ERA982903 FAW982903 FKS982903 FUO982903 GEK982903 GOG982903 GYC982903 HHY982903 HRU982903 IBQ982903 ILM982903 IVI982903 JFE982903 JPA982903 JYW982903 KIS982903 KSO982903 LCK982903 LMG982903 LWC982903 MFY982903 MPU982903 MZQ982903 NJM982903 NTI982903 ODE982903 ONA982903 OWW982903 PGS982903 PQO982903 QAK982903 QKG982903 QUC982903 RDY982903 RNU982903 RXQ982903 SHM982903 SRI982903 TBE982903 TLA982903 TUW982903 UES982903 UOO982903 UYK982903 VIG982903 VSC982903 WBY982903 WLU982903" xr:uid="{00000000-0002-0000-0B00-000001000000}">
      <formula1>$L$2:$L$5</formula1>
    </dataValidation>
  </dataValidations>
  <pageMargins left="0.25" right="0.25" top="0.75" bottom="0.75" header="0.3" footer="0.3"/>
  <pageSetup paperSize="9" scale="91" orientation="landscape" r:id="rId1"/>
  <colBreaks count="1" manualBreakCount="1">
    <brk id="9"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2800E34C-8CAF-4E75-B773-C4F356B1ABAF}">
          <x14:formula1>
            <xm:f>Validation!$DS$3:$DS$4</xm:f>
          </x14:formula1>
          <xm:sqref>I17:I61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1175F-1852-4797-A916-154D7DFDBAC0}">
  <sheetPr codeName="Sheet5"/>
  <dimension ref="A1:L166"/>
  <sheetViews>
    <sheetView zoomScale="93" zoomScaleNormal="93" workbookViewId="0">
      <pane ySplit="7" topLeftCell="A8" activePane="bottomLeft" state="frozen"/>
      <selection pane="bottomLeft" activeCell="B41" sqref="B41"/>
    </sheetView>
  </sheetViews>
  <sheetFormatPr defaultColWidth="12.28515625" defaultRowHeight="15" x14ac:dyDescent="0.25"/>
  <cols>
    <col min="2" max="2" width="14.5703125" customWidth="1"/>
    <col min="3" max="3" width="15.42578125" customWidth="1"/>
    <col min="6" max="6" width="12.5703125" customWidth="1"/>
    <col min="9" max="9" width="12.28515625" style="58"/>
    <col min="10" max="11" width="12.28515625" style="55"/>
    <col min="12" max="12" width="12.28515625" style="58"/>
  </cols>
  <sheetData>
    <row r="1" spans="1:11" ht="20.25" x14ac:dyDescent="0.3">
      <c r="A1" s="187" t="s">
        <v>43</v>
      </c>
      <c r="B1" s="187"/>
      <c r="C1" s="187"/>
      <c r="D1" s="54" t="str">
        <f>CONCATENATE('Client Information'!B6," - ",'Client Information'!B7)</f>
        <v xml:space="preserve"> - </v>
      </c>
      <c r="G1" s="3" t="s">
        <v>0</v>
      </c>
      <c r="H1" s="53">
        <f>'Client Information'!F3</f>
        <v>2020</v>
      </c>
      <c r="K1" s="69">
        <f>SUM(K2:K1048576)</f>
        <v>0</v>
      </c>
    </row>
    <row r="2" spans="1:11" x14ac:dyDescent="0.25">
      <c r="G2" s="3" t="s">
        <v>1</v>
      </c>
      <c r="H2" s="53">
        <f>'Client Information'!F4</f>
        <v>4</v>
      </c>
    </row>
    <row r="4" spans="1:11" x14ac:dyDescent="0.25">
      <c r="A4" s="188" t="s">
        <v>70</v>
      </c>
      <c r="B4" s="188"/>
      <c r="C4" s="188"/>
      <c r="D4" s="188"/>
      <c r="E4" s="188"/>
      <c r="F4" s="188"/>
      <c r="G4" s="188"/>
      <c r="H4" s="188"/>
    </row>
    <row r="5" spans="1:11" x14ac:dyDescent="0.25">
      <c r="A5" s="189" t="s">
        <v>146</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95" t="s">
        <v>74</v>
      </c>
      <c r="C9" s="192" t="str">
        <f>IF(B9="BS4449_1997","Only Yield strength values are required for BS 4449:1997 Grade","")</f>
        <v/>
      </c>
      <c r="D9" s="192"/>
      <c r="E9" s="192"/>
      <c r="F9" s="192"/>
      <c r="G9" s="192"/>
      <c r="H9" s="192"/>
    </row>
    <row r="10" spans="1:11" x14ac:dyDescent="0.25">
      <c r="A10" t="s">
        <v>2</v>
      </c>
      <c r="B10" s="26" t="s">
        <v>10</v>
      </c>
      <c r="C10" s="191"/>
      <c r="D10" s="191"/>
      <c r="E10" s="191"/>
      <c r="F10" s="191"/>
      <c r="G10" s="191"/>
      <c r="H10" s="191"/>
      <c r="J10" s="55" t="s">
        <v>60</v>
      </c>
    </row>
    <row r="11" spans="1:11" x14ac:dyDescent="0.25">
      <c r="A11" t="s">
        <v>49</v>
      </c>
      <c r="B11" s="190"/>
      <c r="C11" s="190"/>
      <c r="D11" s="190"/>
      <c r="E11" s="190"/>
      <c r="F11" s="190"/>
      <c r="G11" s="190"/>
      <c r="H11" s="190"/>
    </row>
    <row r="12" spans="1:11" x14ac:dyDescent="0.25">
      <c r="H12" s="25"/>
    </row>
    <row r="13" spans="1:11" ht="21" x14ac:dyDescent="0.35">
      <c r="A13" s="4" t="s">
        <v>53</v>
      </c>
      <c r="H13" s="55" t="str">
        <f>RIGHT(A13,2)</f>
        <v>Re</v>
      </c>
    </row>
    <row r="14" spans="1:11" ht="15.75" x14ac:dyDescent="0.25">
      <c r="A14" s="5" t="s">
        <v>51</v>
      </c>
      <c r="B14" s="70">
        <f>VLOOKUP(H13,Validation!$P$5:$V$11,(HLOOKUP(B10,Validation!$P$3:$V$11,2,FALSE)),FALSE)</f>
        <v>500</v>
      </c>
      <c r="H14" s="55"/>
    </row>
    <row r="15" spans="1:11" ht="30" x14ac:dyDescent="0.25">
      <c r="A15" s="48" t="s">
        <v>5</v>
      </c>
      <c r="B15" s="48" t="s">
        <v>55</v>
      </c>
      <c r="C15" s="48" t="s">
        <v>57</v>
      </c>
      <c r="D15" s="48" t="s">
        <v>6</v>
      </c>
      <c r="E15" s="48" t="s">
        <v>58</v>
      </c>
      <c r="F15" s="48" t="s">
        <v>8</v>
      </c>
      <c r="G15" s="48" t="s">
        <v>9</v>
      </c>
      <c r="H15" s="55"/>
    </row>
    <row r="16" spans="1:11" x14ac:dyDescent="0.25">
      <c r="A16" s="1">
        <v>6</v>
      </c>
      <c r="B16" s="28"/>
      <c r="C16" s="28"/>
      <c r="D16" s="51" t="str">
        <f>IFERROR(VLOOKUP(E16,Validation!$I$5:$J$36,2),"")</f>
        <v/>
      </c>
      <c r="E16" s="27"/>
      <c r="F16" s="52" t="str">
        <f>IFERROR(ROUND(B16-D16*C16,0),"")</f>
        <v/>
      </c>
      <c r="G16" s="50" t="str">
        <f>IF(F16="","",IF(F16&gt;=$B$14,"OK","NOT OK"))</f>
        <v/>
      </c>
      <c r="H16" s="57">
        <f>IF(F16&gt;=$B$14,0,1)</f>
        <v>0</v>
      </c>
      <c r="J16" s="69" t="s">
        <v>158</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7" spans="1:11" x14ac:dyDescent="0.25">
      <c r="A17" s="1">
        <v>7</v>
      </c>
      <c r="B17" s="28"/>
      <c r="C17" s="28"/>
      <c r="D17" s="51" t="str">
        <f>IFERROR(VLOOKUP(E17,Validation!$I$5:$J$36,2),"")</f>
        <v/>
      </c>
      <c r="E17" s="27"/>
      <c r="F17" s="52" t="str">
        <f t="shared" ref="F17:F33" si="0">IFERROR(ROUND(B17-D17*C17,0),"")</f>
        <v/>
      </c>
      <c r="G17" s="50" t="str">
        <f t="shared" ref="G17:G33" si="1">IF(F17="","",IF(F17&gt;=$B$14,"OK","NOT OK"))</f>
        <v/>
      </c>
      <c r="H17" s="57">
        <f t="shared" ref="H17:H33" si="2">IF(F17&gt;=$B$14,0,1)</f>
        <v>0</v>
      </c>
      <c r="J17" s="69" t="s">
        <v>160</v>
      </c>
      <c r="K17" s="69">
        <f>SUM(H16:H33)</f>
        <v>0</v>
      </c>
    </row>
    <row r="18" spans="1:11" x14ac:dyDescent="0.25">
      <c r="A18" s="1">
        <v>8</v>
      </c>
      <c r="B18" s="28"/>
      <c r="C18" s="28"/>
      <c r="D18" s="51" t="str">
        <f>IFERROR(VLOOKUP(E18,Validation!$I$5:$J$36,2),"")</f>
        <v/>
      </c>
      <c r="E18" s="27"/>
      <c r="F18" s="52" t="str">
        <f t="shared" si="0"/>
        <v/>
      </c>
      <c r="G18" s="50" t="str">
        <f t="shared" si="1"/>
        <v/>
      </c>
      <c r="H18" s="57">
        <f t="shared" si="2"/>
        <v>0</v>
      </c>
    </row>
    <row r="19" spans="1:11" x14ac:dyDescent="0.25">
      <c r="A19" s="1">
        <v>9</v>
      </c>
      <c r="B19" s="28"/>
      <c r="C19" s="28"/>
      <c r="D19" s="51" t="str">
        <f>IFERROR(VLOOKUP(E19,Validation!$I$5:$J$36,2),"")</f>
        <v/>
      </c>
      <c r="E19" s="27"/>
      <c r="F19" s="52" t="str">
        <f t="shared" si="0"/>
        <v/>
      </c>
      <c r="G19" s="50" t="str">
        <f t="shared" si="1"/>
        <v/>
      </c>
      <c r="H19" s="57">
        <f t="shared" si="2"/>
        <v>0</v>
      </c>
      <c r="K19" s="71"/>
    </row>
    <row r="20" spans="1:11" x14ac:dyDescent="0.25">
      <c r="A20" s="1">
        <v>10</v>
      </c>
      <c r="B20" s="28"/>
      <c r="C20" s="28"/>
      <c r="D20" s="51" t="str">
        <f>IFERROR(VLOOKUP(E20,Validation!$I$5:$J$36,2),"")</f>
        <v/>
      </c>
      <c r="E20" s="27"/>
      <c r="F20" s="52" t="str">
        <f t="shared" si="0"/>
        <v/>
      </c>
      <c r="G20" s="50" t="str">
        <f t="shared" si="1"/>
        <v/>
      </c>
      <c r="H20" s="57">
        <f t="shared" si="2"/>
        <v>0</v>
      </c>
    </row>
    <row r="21" spans="1:11" x14ac:dyDescent="0.25">
      <c r="A21" s="1">
        <v>12</v>
      </c>
      <c r="B21" s="28"/>
      <c r="C21" s="28"/>
      <c r="D21" s="51" t="str">
        <f>IFERROR(VLOOKUP(E21,Validation!$I$5:$J$36,2),"")</f>
        <v/>
      </c>
      <c r="E21" s="27"/>
      <c r="F21" s="52" t="str">
        <f t="shared" si="0"/>
        <v/>
      </c>
      <c r="G21" s="50" t="str">
        <f t="shared" si="1"/>
        <v/>
      </c>
      <c r="H21" s="57">
        <f t="shared" si="2"/>
        <v>0</v>
      </c>
    </row>
    <row r="22" spans="1:11" x14ac:dyDescent="0.25">
      <c r="A22" s="1">
        <v>14</v>
      </c>
      <c r="B22" s="28"/>
      <c r="C22" s="28"/>
      <c r="D22" s="51" t="str">
        <f>IFERROR(VLOOKUP(E22,Validation!$I$5:$J$36,2),"")</f>
        <v/>
      </c>
      <c r="E22" s="27"/>
      <c r="F22" s="52" t="str">
        <f t="shared" si="0"/>
        <v/>
      </c>
      <c r="G22" s="50" t="str">
        <f t="shared" si="1"/>
        <v/>
      </c>
      <c r="H22" s="57">
        <f t="shared" si="2"/>
        <v>0</v>
      </c>
    </row>
    <row r="23" spans="1:11" x14ac:dyDescent="0.25">
      <c r="A23" s="1">
        <v>16</v>
      </c>
      <c r="B23" s="28"/>
      <c r="C23" s="28"/>
      <c r="D23" s="51" t="str">
        <f>IFERROR(VLOOKUP(E23,Validation!$I$5:$J$36,2),"")</f>
        <v/>
      </c>
      <c r="E23" s="27"/>
      <c r="F23" s="52" t="str">
        <f t="shared" si="0"/>
        <v/>
      </c>
      <c r="G23" s="50" t="str">
        <f t="shared" si="1"/>
        <v/>
      </c>
      <c r="H23" s="57">
        <f t="shared" si="2"/>
        <v>0</v>
      </c>
    </row>
    <row r="24" spans="1:11" x14ac:dyDescent="0.25">
      <c r="A24" s="1">
        <v>20</v>
      </c>
      <c r="B24" s="28"/>
      <c r="C24" s="28"/>
      <c r="D24" s="51" t="str">
        <f>IFERROR(VLOOKUP(E24,Validation!$I$5:$J$36,2),"")</f>
        <v/>
      </c>
      <c r="E24" s="27"/>
      <c r="F24" s="52" t="str">
        <f t="shared" si="0"/>
        <v/>
      </c>
      <c r="G24" s="50" t="str">
        <f t="shared" si="1"/>
        <v/>
      </c>
      <c r="H24" s="57">
        <f t="shared" si="2"/>
        <v>0</v>
      </c>
    </row>
    <row r="25" spans="1:11" x14ac:dyDescent="0.25">
      <c r="A25" s="1">
        <v>25</v>
      </c>
      <c r="B25" s="28"/>
      <c r="C25" s="28"/>
      <c r="D25" s="51" t="str">
        <f>IFERROR(VLOOKUP(E25,Validation!$I$5:$J$36,2),"")</f>
        <v/>
      </c>
      <c r="E25" s="27"/>
      <c r="F25" s="52" t="str">
        <f t="shared" si="0"/>
        <v/>
      </c>
      <c r="G25" s="50" t="str">
        <f t="shared" si="1"/>
        <v/>
      </c>
      <c r="H25" s="57">
        <f t="shared" si="2"/>
        <v>0</v>
      </c>
    </row>
    <row r="26" spans="1:11" x14ac:dyDescent="0.25">
      <c r="A26" s="1">
        <v>32</v>
      </c>
      <c r="B26" s="28"/>
      <c r="C26" s="28"/>
      <c r="D26" s="51" t="str">
        <f>IFERROR(VLOOKUP(E26,Validation!$I$5:$J$36,2),"")</f>
        <v/>
      </c>
      <c r="E26" s="27"/>
      <c r="F26" s="52" t="str">
        <f t="shared" si="0"/>
        <v/>
      </c>
      <c r="G26" s="50" t="str">
        <f t="shared" si="1"/>
        <v/>
      </c>
      <c r="H26" s="57">
        <f t="shared" si="2"/>
        <v>0</v>
      </c>
    </row>
    <row r="27" spans="1:11" x14ac:dyDescent="0.25">
      <c r="A27" s="1">
        <v>40</v>
      </c>
      <c r="B27" s="28"/>
      <c r="C27" s="28"/>
      <c r="D27" s="51" t="str">
        <f>IFERROR(VLOOKUP(E27,Validation!$I$5:$J$36,2),"")</f>
        <v/>
      </c>
      <c r="E27" s="27"/>
      <c r="F27" s="52" t="str">
        <f t="shared" si="0"/>
        <v/>
      </c>
      <c r="G27" s="50" t="str">
        <f t="shared" si="1"/>
        <v/>
      </c>
      <c r="H27" s="57">
        <f t="shared" si="2"/>
        <v>0</v>
      </c>
    </row>
    <row r="28" spans="1:11" x14ac:dyDescent="0.25">
      <c r="A28" s="1">
        <v>50</v>
      </c>
      <c r="B28" s="28"/>
      <c r="C28" s="28"/>
      <c r="D28" s="51" t="str">
        <f>IFERROR(VLOOKUP(E28,Validation!$I$5:$J$36,2),"")</f>
        <v/>
      </c>
      <c r="E28" s="27"/>
      <c r="F28" s="52" t="str">
        <f t="shared" si="0"/>
        <v/>
      </c>
      <c r="G28" s="50" t="str">
        <f t="shared" si="1"/>
        <v/>
      </c>
      <c r="H28" s="57">
        <f t="shared" si="2"/>
        <v>0</v>
      </c>
    </row>
    <row r="29" spans="1:11" x14ac:dyDescent="0.25">
      <c r="A29" s="2" t="s">
        <v>56</v>
      </c>
      <c r="B29" s="28"/>
      <c r="C29" s="28"/>
      <c r="D29" s="51" t="str">
        <f>IFERROR(VLOOKUP(E29,Validation!$I$5:$J$36,2),"")</f>
        <v/>
      </c>
      <c r="E29" s="27"/>
      <c r="F29" s="52" t="str">
        <f t="shared" si="0"/>
        <v/>
      </c>
      <c r="G29" s="50" t="str">
        <f t="shared" si="1"/>
        <v/>
      </c>
      <c r="H29" s="57">
        <f t="shared" si="2"/>
        <v>0</v>
      </c>
    </row>
    <row r="30" spans="1:11" x14ac:dyDescent="0.25">
      <c r="A30" s="2" t="s">
        <v>56</v>
      </c>
      <c r="B30" s="28"/>
      <c r="C30" s="28"/>
      <c r="D30" s="51" t="str">
        <f>IFERROR(VLOOKUP(E30,Validation!$I$5:$J$36,2),"")</f>
        <v/>
      </c>
      <c r="E30" s="27"/>
      <c r="F30" s="52" t="str">
        <f t="shared" si="0"/>
        <v/>
      </c>
      <c r="G30" s="50" t="str">
        <f t="shared" si="1"/>
        <v/>
      </c>
      <c r="H30" s="57">
        <f t="shared" si="2"/>
        <v>0</v>
      </c>
    </row>
    <row r="31" spans="1:11" x14ac:dyDescent="0.25">
      <c r="A31" s="2" t="s">
        <v>56</v>
      </c>
      <c r="B31" s="28"/>
      <c r="C31" s="28"/>
      <c r="D31" s="51" t="str">
        <f>IFERROR(VLOOKUP(E31,Validation!$I$5:$J$36,2),"")</f>
        <v/>
      </c>
      <c r="E31" s="27"/>
      <c r="F31" s="52" t="str">
        <f t="shared" si="0"/>
        <v/>
      </c>
      <c r="G31" s="50" t="str">
        <f t="shared" si="1"/>
        <v/>
      </c>
      <c r="H31" s="57">
        <f t="shared" si="2"/>
        <v>0</v>
      </c>
    </row>
    <row r="32" spans="1:11" x14ac:dyDescent="0.25">
      <c r="A32" s="2" t="s">
        <v>56</v>
      </c>
      <c r="B32" s="28"/>
      <c r="C32" s="28"/>
      <c r="D32" s="51" t="str">
        <f>IFERROR(VLOOKUP(E32,Validation!$I$5:$J$36,2),"")</f>
        <v/>
      </c>
      <c r="E32" s="27"/>
      <c r="F32" s="52" t="str">
        <f t="shared" si="0"/>
        <v/>
      </c>
      <c r="G32" s="50" t="str">
        <f t="shared" si="1"/>
        <v/>
      </c>
      <c r="H32" s="57">
        <f t="shared" si="2"/>
        <v>0</v>
      </c>
    </row>
    <row r="33" spans="1:11" x14ac:dyDescent="0.25">
      <c r="A33" s="2" t="s">
        <v>56</v>
      </c>
      <c r="B33" s="28"/>
      <c r="C33" s="28"/>
      <c r="D33" s="51" t="str">
        <f>IFERROR(VLOOKUP(E33,Validation!$I$5:$J$36,2),"")</f>
        <v/>
      </c>
      <c r="E33" s="27"/>
      <c r="F33" s="52" t="str">
        <f t="shared" si="0"/>
        <v/>
      </c>
      <c r="G33" s="50" t="str">
        <f t="shared" si="1"/>
        <v/>
      </c>
      <c r="H33" s="57">
        <f t="shared" si="2"/>
        <v>0</v>
      </c>
    </row>
    <row r="34" spans="1:11" x14ac:dyDescent="0.25">
      <c r="H34" s="55"/>
    </row>
    <row r="35" spans="1:11" ht="21" x14ac:dyDescent="0.35">
      <c r="A35" s="4" t="s">
        <v>59</v>
      </c>
      <c r="H35" s="69" t="str">
        <f>CONCATENATE(RIGHT(A35,5),RIGHT(A36,6))</f>
        <v>Rm/Re (min)</v>
      </c>
    </row>
    <row r="36" spans="1:11" ht="15.75" x14ac:dyDescent="0.25">
      <c r="A36" s="5" t="s">
        <v>61</v>
      </c>
      <c r="B36" s="70">
        <f>VLOOKUP(H35,Validation!$P$5:$V$11,(HLOOKUP(B10,Validation!$P$3:$V$4,2,FALSE)),FALSE)</f>
        <v>1.08</v>
      </c>
      <c r="C36" s="70"/>
      <c r="D36" s="25"/>
      <c r="E36" s="25"/>
      <c r="F36" s="25"/>
      <c r="G36" s="25"/>
      <c r="H36" s="69" t="str">
        <f>CONCATENATE(RIGHT(A35,5),RIGHT(A37,6))</f>
        <v>Rm/Re (max)</v>
      </c>
      <c r="I36" s="55"/>
    </row>
    <row r="37" spans="1:11" ht="15.75" x14ac:dyDescent="0.25">
      <c r="A37" s="5" t="s">
        <v>62</v>
      </c>
      <c r="B37" s="70" t="str">
        <f>VLOOKUP(H36,Validation!$P$5:$V$11,(HLOOKUP(B10,Validation!$P$3:$V$4,2,FALSE)),FALSE)</f>
        <v xml:space="preserve"> </v>
      </c>
      <c r="C37" s="25"/>
      <c r="D37" s="25"/>
      <c r="E37" s="25"/>
      <c r="F37" s="25"/>
      <c r="G37" s="25"/>
      <c r="H37" s="69" t="str">
        <f>CONCATENATE(RIGHT(A35,5),RIGHT(A38,7))</f>
        <v>Rm/Re (&lt;8mm)</v>
      </c>
      <c r="I37" s="55"/>
    </row>
    <row r="38" spans="1:11" ht="15.75" x14ac:dyDescent="0.25">
      <c r="A38" s="5" t="s">
        <v>66</v>
      </c>
      <c r="B38" s="70">
        <f>VLOOKUP(H37,Validation!$P$5:$V$11,(HLOOKUP(B10,Validation!$P$3:$V$4,2,FALSE)),FALSE)</f>
        <v>1.08</v>
      </c>
      <c r="C38" s="25"/>
      <c r="D38" s="25"/>
      <c r="E38" s="25"/>
      <c r="F38" s="25"/>
      <c r="G38" s="25"/>
      <c r="H38" s="55"/>
      <c r="I38" s="55"/>
    </row>
    <row r="39" spans="1:11" x14ac:dyDescent="0.25">
      <c r="H39" s="55"/>
    </row>
    <row r="40" spans="1:11" ht="30" x14ac:dyDescent="0.25">
      <c r="A40" s="48" t="s">
        <v>5</v>
      </c>
      <c r="B40" s="48" t="s">
        <v>55</v>
      </c>
      <c r="C40" s="48" t="s">
        <v>57</v>
      </c>
      <c r="D40" s="48" t="s">
        <v>6</v>
      </c>
      <c r="E40" s="48" t="s">
        <v>58</v>
      </c>
      <c r="F40" s="48" t="s">
        <v>8</v>
      </c>
      <c r="G40" s="48" t="s">
        <v>9</v>
      </c>
      <c r="H40" s="55"/>
    </row>
    <row r="41" spans="1:11" x14ac:dyDescent="0.25">
      <c r="A41" s="1">
        <v>6</v>
      </c>
      <c r="B41" s="28"/>
      <c r="C41" s="28"/>
      <c r="D41" s="51" t="str">
        <f>IFERROR(VLOOKUP(E41,Validation!$K$5:$L$36,2),"")</f>
        <v/>
      </c>
      <c r="E41" s="27"/>
      <c r="F41" s="49" t="str">
        <f>IFERROR(ROUND(B41-D41*C41,2),"")</f>
        <v/>
      </c>
      <c r="G41" s="50" t="str">
        <f>IF(F41="","",IF(A41&lt;8,IF(AND(F41&gt;=$B$38,F41&lt;=$B$37),"OK","NOT OK"),IF(AND(F41&gt;=$B$36,F41&lt;=$B$37),"OK","NOT OK")))</f>
        <v/>
      </c>
      <c r="H41" s="57" t="str">
        <f>IF(F41="","",IF(B41&lt;8,IF(AND(F41&gt;=$B$38,F41&lt;=$B$37),0,1),IF(AND(F41&gt;=$B$36,F41&lt;=$B$37),0,1)))</f>
        <v/>
      </c>
    </row>
    <row r="42" spans="1:11" x14ac:dyDescent="0.25">
      <c r="A42" s="1">
        <v>7</v>
      </c>
      <c r="B42" s="28"/>
      <c r="C42" s="28"/>
      <c r="D42" s="51" t="str">
        <f>IFERROR(VLOOKUP(E42,Validation!$K$5:$L$36,2),"")</f>
        <v/>
      </c>
      <c r="E42" s="27"/>
      <c r="F42" s="49" t="str">
        <f t="shared" ref="F42:F58" si="3">IFERROR(ROUND(B42-D42*C42,2),"")</f>
        <v/>
      </c>
      <c r="G42" s="50" t="str">
        <f t="shared" ref="G42:G58" si="4">IF(F42="","",IF(A42&lt;8,IF(AND(F42&gt;=$B$38,F42&lt;=$B$37),"OK","NOT OK"),IF(AND(F42&gt;=$B$36,F42&lt;=$B$37),"OK","NOT OK")))</f>
        <v/>
      </c>
      <c r="H42" s="57" t="str">
        <f t="shared" ref="H42:H58" si="5">IF(F42="","",IF(B42&lt;8,IF(AND(F42&gt;=$B$38,F42&lt;=$B$37),0,1),IF(AND(F42&gt;=$B$36,F42&lt;=$B$37),0,1)))</f>
        <v/>
      </c>
      <c r="J42" s="69" t="s">
        <v>161</v>
      </c>
      <c r="K42" s="69">
        <f>SUM(H41:H58)</f>
        <v>0</v>
      </c>
    </row>
    <row r="43" spans="1:11" x14ac:dyDescent="0.25">
      <c r="A43" s="1">
        <v>8</v>
      </c>
      <c r="B43" s="28"/>
      <c r="C43" s="28"/>
      <c r="D43" s="51" t="str">
        <f>IFERROR(VLOOKUP(E43,Validation!$K$5:$L$36,2),"")</f>
        <v/>
      </c>
      <c r="E43" s="27"/>
      <c r="F43" s="49" t="str">
        <f t="shared" si="3"/>
        <v/>
      </c>
      <c r="G43" s="50" t="str">
        <f t="shared" si="4"/>
        <v/>
      </c>
      <c r="H43" s="57" t="str">
        <f t="shared" si="5"/>
        <v/>
      </c>
    </row>
    <row r="44" spans="1:11" x14ac:dyDescent="0.25">
      <c r="A44" s="1">
        <v>9</v>
      </c>
      <c r="B44" s="28"/>
      <c r="C44" s="28"/>
      <c r="D44" s="51" t="str">
        <f>IFERROR(VLOOKUP(E44,Validation!$K$5:$L$36,2),"")</f>
        <v/>
      </c>
      <c r="E44" s="27"/>
      <c r="F44" s="49" t="str">
        <f t="shared" si="3"/>
        <v/>
      </c>
      <c r="G44" s="50" t="str">
        <f t="shared" si="4"/>
        <v/>
      </c>
      <c r="H44" s="57" t="str">
        <f t="shared" si="5"/>
        <v/>
      </c>
    </row>
    <row r="45" spans="1:11" x14ac:dyDescent="0.25">
      <c r="A45" s="1">
        <v>10</v>
      </c>
      <c r="B45" s="28"/>
      <c r="C45" s="28"/>
      <c r="D45" s="51" t="str">
        <f>IFERROR(VLOOKUP(E45,Validation!$K$5:$L$36,2),"")</f>
        <v/>
      </c>
      <c r="E45" s="27"/>
      <c r="F45" s="49" t="str">
        <f t="shared" si="3"/>
        <v/>
      </c>
      <c r="G45" s="50" t="str">
        <f t="shared" si="4"/>
        <v/>
      </c>
      <c r="H45" s="57" t="str">
        <f t="shared" si="5"/>
        <v/>
      </c>
    </row>
    <row r="46" spans="1:11" x14ac:dyDescent="0.25">
      <c r="A46" s="1">
        <v>12</v>
      </c>
      <c r="B46" s="28"/>
      <c r="C46" s="28"/>
      <c r="D46" s="51" t="str">
        <f>IFERROR(VLOOKUP(E46,Validation!$K$5:$L$36,2),"")</f>
        <v/>
      </c>
      <c r="E46" s="27"/>
      <c r="F46" s="49" t="str">
        <f t="shared" si="3"/>
        <v/>
      </c>
      <c r="G46" s="50" t="str">
        <f t="shared" si="4"/>
        <v/>
      </c>
      <c r="H46" s="57" t="str">
        <f t="shared" si="5"/>
        <v/>
      </c>
    </row>
    <row r="47" spans="1:11" x14ac:dyDescent="0.25">
      <c r="A47" s="1">
        <v>14</v>
      </c>
      <c r="B47" s="28"/>
      <c r="C47" s="28"/>
      <c r="D47" s="51" t="str">
        <f>IFERROR(VLOOKUP(E47,Validation!$K$5:$L$36,2),"")</f>
        <v/>
      </c>
      <c r="E47" s="27"/>
      <c r="F47" s="49" t="str">
        <f t="shared" si="3"/>
        <v/>
      </c>
      <c r="G47" s="50" t="str">
        <f t="shared" si="4"/>
        <v/>
      </c>
      <c r="H47" s="57" t="str">
        <f t="shared" si="5"/>
        <v/>
      </c>
    </row>
    <row r="48" spans="1:11" x14ac:dyDescent="0.25">
      <c r="A48" s="1">
        <v>16</v>
      </c>
      <c r="B48" s="28"/>
      <c r="C48" s="28"/>
      <c r="D48" s="51" t="str">
        <f>IFERROR(VLOOKUP(E48,Validation!$K$5:$L$36,2),"")</f>
        <v/>
      </c>
      <c r="E48" s="27"/>
      <c r="F48" s="49" t="str">
        <f t="shared" si="3"/>
        <v/>
      </c>
      <c r="G48" s="50" t="str">
        <f t="shared" si="4"/>
        <v/>
      </c>
      <c r="H48" s="57" t="str">
        <f t="shared" si="5"/>
        <v/>
      </c>
    </row>
    <row r="49" spans="1:9" x14ac:dyDescent="0.25">
      <c r="A49" s="1">
        <v>20</v>
      </c>
      <c r="B49" s="28"/>
      <c r="C49" s="28"/>
      <c r="D49" s="51" t="str">
        <f>IFERROR(VLOOKUP(E49,Validation!$K$5:$L$36,2),"")</f>
        <v/>
      </c>
      <c r="E49" s="27"/>
      <c r="F49" s="49" t="str">
        <f t="shared" si="3"/>
        <v/>
      </c>
      <c r="G49" s="50" t="str">
        <f t="shared" si="4"/>
        <v/>
      </c>
      <c r="H49" s="57" t="str">
        <f t="shared" si="5"/>
        <v/>
      </c>
    </row>
    <row r="50" spans="1:9" x14ac:dyDescent="0.25">
      <c r="A50" s="1">
        <v>25</v>
      </c>
      <c r="B50" s="28"/>
      <c r="C50" s="28"/>
      <c r="D50" s="51" t="str">
        <f>IFERROR(VLOOKUP(E50,Validation!$K$5:$L$36,2),"")</f>
        <v/>
      </c>
      <c r="E50" s="27"/>
      <c r="F50" s="49" t="str">
        <f t="shared" si="3"/>
        <v/>
      </c>
      <c r="G50" s="50" t="str">
        <f t="shared" si="4"/>
        <v/>
      </c>
      <c r="H50" s="57" t="str">
        <f t="shared" si="5"/>
        <v/>
      </c>
    </row>
    <row r="51" spans="1:9" x14ac:dyDescent="0.25">
      <c r="A51" s="1">
        <v>32</v>
      </c>
      <c r="B51" s="28"/>
      <c r="C51" s="28"/>
      <c r="D51" s="51" t="str">
        <f>IFERROR(VLOOKUP(E51,Validation!$K$5:$L$36,2),"")</f>
        <v/>
      </c>
      <c r="E51" s="27"/>
      <c r="F51" s="49" t="str">
        <f t="shared" si="3"/>
        <v/>
      </c>
      <c r="G51" s="50" t="str">
        <f t="shared" si="4"/>
        <v/>
      </c>
      <c r="H51" s="57" t="str">
        <f t="shared" si="5"/>
        <v/>
      </c>
    </row>
    <row r="52" spans="1:9" x14ac:dyDescent="0.25">
      <c r="A52" s="1">
        <v>40</v>
      </c>
      <c r="B52" s="28"/>
      <c r="C52" s="28"/>
      <c r="D52" s="51" t="str">
        <f>IFERROR(VLOOKUP(E52,Validation!$K$5:$L$36,2),"")</f>
        <v/>
      </c>
      <c r="E52" s="27"/>
      <c r="F52" s="49" t="str">
        <f t="shared" si="3"/>
        <v/>
      </c>
      <c r="G52" s="50" t="str">
        <f t="shared" si="4"/>
        <v/>
      </c>
      <c r="H52" s="57" t="str">
        <f t="shared" si="5"/>
        <v/>
      </c>
    </row>
    <row r="53" spans="1:9" x14ac:dyDescent="0.25">
      <c r="A53" s="1">
        <v>50</v>
      </c>
      <c r="B53" s="28"/>
      <c r="C53" s="28"/>
      <c r="D53" s="51" t="str">
        <f>IFERROR(VLOOKUP(E53,Validation!$K$5:$L$36,2),"")</f>
        <v/>
      </c>
      <c r="E53" s="27"/>
      <c r="F53" s="49" t="str">
        <f t="shared" si="3"/>
        <v/>
      </c>
      <c r="G53" s="50" t="str">
        <f t="shared" si="4"/>
        <v/>
      </c>
      <c r="H53" s="57" t="str">
        <f t="shared" si="5"/>
        <v/>
      </c>
    </row>
    <row r="54" spans="1:9" x14ac:dyDescent="0.25">
      <c r="A54" s="2" t="s">
        <v>56</v>
      </c>
      <c r="B54" s="28"/>
      <c r="C54" s="28"/>
      <c r="D54" s="51" t="str">
        <f>IFERROR(VLOOKUP(E54,Validation!$K$5:$L$36,2),"")</f>
        <v/>
      </c>
      <c r="E54" s="27"/>
      <c r="F54" s="49" t="str">
        <f t="shared" si="3"/>
        <v/>
      </c>
      <c r="G54" s="50" t="str">
        <f t="shared" si="4"/>
        <v/>
      </c>
      <c r="H54" s="57" t="str">
        <f t="shared" si="5"/>
        <v/>
      </c>
    </row>
    <row r="55" spans="1:9" x14ac:dyDescent="0.25">
      <c r="A55" s="2" t="s">
        <v>56</v>
      </c>
      <c r="B55" s="28"/>
      <c r="C55" s="28"/>
      <c r="D55" s="51" t="str">
        <f>IFERROR(VLOOKUP(E55,Validation!$K$5:$L$36,2),"")</f>
        <v/>
      </c>
      <c r="E55" s="27"/>
      <c r="F55" s="49" t="str">
        <f t="shared" si="3"/>
        <v/>
      </c>
      <c r="G55" s="50" t="str">
        <f t="shared" si="4"/>
        <v/>
      </c>
      <c r="H55" s="57" t="str">
        <f t="shared" si="5"/>
        <v/>
      </c>
    </row>
    <row r="56" spans="1:9" x14ac:dyDescent="0.25">
      <c r="A56" s="2" t="s">
        <v>56</v>
      </c>
      <c r="B56" s="28"/>
      <c r="C56" s="28"/>
      <c r="D56" s="51" t="str">
        <f>IFERROR(VLOOKUP(E56,Validation!$K$5:$L$36,2),"")</f>
        <v/>
      </c>
      <c r="E56" s="27"/>
      <c r="F56" s="49" t="str">
        <f t="shared" si="3"/>
        <v/>
      </c>
      <c r="G56" s="50" t="str">
        <f t="shared" si="4"/>
        <v/>
      </c>
      <c r="H56" s="57" t="str">
        <f t="shared" si="5"/>
        <v/>
      </c>
    </row>
    <row r="57" spans="1:9" x14ac:dyDescent="0.25">
      <c r="A57" s="2" t="s">
        <v>56</v>
      </c>
      <c r="B57" s="28"/>
      <c r="C57" s="28"/>
      <c r="D57" s="51" t="str">
        <f>IFERROR(VLOOKUP(E57,Validation!$K$5:$L$36,2),"")</f>
        <v/>
      </c>
      <c r="E57" s="27"/>
      <c r="F57" s="49" t="str">
        <f t="shared" si="3"/>
        <v/>
      </c>
      <c r="G57" s="50" t="str">
        <f t="shared" si="4"/>
        <v/>
      </c>
      <c r="H57" s="57" t="str">
        <f t="shared" si="5"/>
        <v/>
      </c>
    </row>
    <row r="58" spans="1:9" x14ac:dyDescent="0.25">
      <c r="A58" s="2" t="s">
        <v>56</v>
      </c>
      <c r="B58" s="28"/>
      <c r="C58" s="28"/>
      <c r="D58" s="51" t="str">
        <f>IFERROR(VLOOKUP(E58,Validation!$K$5:$L$36,2),"")</f>
        <v/>
      </c>
      <c r="E58" s="27"/>
      <c r="F58" s="49" t="str">
        <f t="shared" si="3"/>
        <v/>
      </c>
      <c r="G58" s="50" t="str">
        <f t="shared" si="4"/>
        <v/>
      </c>
      <c r="H58" s="57" t="str">
        <f t="shared" si="5"/>
        <v/>
      </c>
    </row>
    <row r="59" spans="1:9" x14ac:dyDescent="0.25">
      <c r="H59" s="55"/>
    </row>
    <row r="60" spans="1:9" ht="21" x14ac:dyDescent="0.35">
      <c r="A60" s="4" t="s">
        <v>69</v>
      </c>
      <c r="H60" s="55" t="str">
        <f>RIGHT(A60,3)</f>
        <v>Agt</v>
      </c>
    </row>
    <row r="61" spans="1:9" ht="15.75" x14ac:dyDescent="0.25">
      <c r="A61" s="5" t="s">
        <v>51</v>
      </c>
      <c r="B61" s="70">
        <f>VLOOKUP(H60,Validation!$P$5:$V$11,(HLOOKUP(B10,Validation!$P$3:$V$4,2,FALSE)),FALSE)</f>
        <v>5</v>
      </c>
      <c r="C61" s="70"/>
      <c r="D61" s="25"/>
      <c r="E61" s="25"/>
      <c r="F61" s="25"/>
      <c r="G61" s="25"/>
      <c r="H61" s="55" t="str">
        <f>CONCATENATE(RIGHT(A60,3),RIGHT(A62,7))</f>
        <v>Agt (&lt;8mm)</v>
      </c>
      <c r="I61" s="55"/>
    </row>
    <row r="62" spans="1:9" ht="15.75" x14ac:dyDescent="0.25">
      <c r="A62" s="5" t="s">
        <v>66</v>
      </c>
      <c r="B62" s="70">
        <f>VLOOKUP(H61,Validation!$P$5:$V$11,(HLOOKUP(B10,Validation!$P$3:$V$4,2,FALSE)),FALSE)</f>
        <v>5</v>
      </c>
      <c r="C62" s="25"/>
      <c r="D62" s="25"/>
      <c r="E62" s="25"/>
      <c r="F62" s="25"/>
      <c r="G62" s="25"/>
      <c r="H62" s="55"/>
      <c r="I62" s="55"/>
    </row>
    <row r="63" spans="1:9" x14ac:dyDescent="0.25">
      <c r="H63" s="55"/>
    </row>
    <row r="64" spans="1:9" ht="30" x14ac:dyDescent="0.25">
      <c r="A64" s="48" t="s">
        <v>5</v>
      </c>
      <c r="B64" s="48" t="s">
        <v>55</v>
      </c>
      <c r="C64" s="48" t="s">
        <v>57</v>
      </c>
      <c r="D64" s="48" t="s">
        <v>6</v>
      </c>
      <c r="E64" s="48" t="s">
        <v>58</v>
      </c>
      <c r="F64" s="48" t="s">
        <v>8</v>
      </c>
      <c r="G64" s="48" t="s">
        <v>9</v>
      </c>
      <c r="H64" s="55"/>
    </row>
    <row r="65" spans="1:11" x14ac:dyDescent="0.25">
      <c r="A65" s="1">
        <v>6</v>
      </c>
      <c r="B65" s="28"/>
      <c r="C65" s="28"/>
      <c r="D65" s="51" t="str">
        <f>IFERROR(VLOOKUP(E65,Validation!$K$5:$L$36,2),"")</f>
        <v/>
      </c>
      <c r="E65" s="27"/>
      <c r="F65" s="49" t="str">
        <f>IFERROR(ROUND(B65-D65*C65,2),"")</f>
        <v/>
      </c>
      <c r="G65" s="50" t="str">
        <f>IF(F65="","",IF(A65&lt;8,IF(F65&gt;=$B$62,"OK","NOT OK"),IF(F65&gt;=$B$61,"OK","NOT OK")))</f>
        <v/>
      </c>
      <c r="H65" s="57">
        <f>IF(B65&lt;8,IF(F65&gt;=$B$62,0,1),IF(F65&gt;=$B$61,0,1))</f>
        <v>0</v>
      </c>
    </row>
    <row r="66" spans="1:11" x14ac:dyDescent="0.25">
      <c r="A66" s="1">
        <v>7</v>
      </c>
      <c r="B66" s="28"/>
      <c r="C66" s="28"/>
      <c r="D66" s="51" t="str">
        <f>IFERROR(VLOOKUP(E66,Validation!$K$5:$L$36,2),"")</f>
        <v/>
      </c>
      <c r="E66" s="27"/>
      <c r="F66" s="49" t="str">
        <f t="shared" ref="F66:F82" si="6">IFERROR(ROUND(B66-D66*C66,2),"")</f>
        <v/>
      </c>
      <c r="G66" s="50" t="str">
        <f t="shared" ref="G66:G82" si="7">IF(F66="","",IF(A66&lt;8,IF(F66&gt;=$B$62,"OK","NOT OK"),IF(F66&gt;=$B$61,"OK","NOT OK")))</f>
        <v/>
      </c>
      <c r="H66" s="57">
        <f t="shared" ref="H66:H82" si="8">IF(B66&lt;8,IF(F66&gt;=$B$62,0,1),IF(F66&gt;=$B$61,0,1))</f>
        <v>0</v>
      </c>
      <c r="J66" s="69" t="s">
        <v>161</v>
      </c>
      <c r="K66" s="69">
        <f>SUM(H65:H82)</f>
        <v>0</v>
      </c>
    </row>
    <row r="67" spans="1:11" x14ac:dyDescent="0.25">
      <c r="A67" s="1">
        <v>8</v>
      </c>
      <c r="B67" s="28"/>
      <c r="C67" s="28"/>
      <c r="D67" s="51" t="str">
        <f>IFERROR(VLOOKUP(E67,Validation!$K$5:$L$36,2),"")</f>
        <v/>
      </c>
      <c r="E67" s="27"/>
      <c r="F67" s="49" t="str">
        <f t="shared" si="6"/>
        <v/>
      </c>
      <c r="G67" s="50" t="str">
        <f t="shared" si="7"/>
        <v/>
      </c>
      <c r="H67" s="57">
        <f t="shared" si="8"/>
        <v>0</v>
      </c>
    </row>
    <row r="68" spans="1:11" x14ac:dyDescent="0.25">
      <c r="A68" s="1">
        <v>9</v>
      </c>
      <c r="B68" s="28"/>
      <c r="C68" s="28"/>
      <c r="D68" s="51" t="str">
        <f>IFERROR(VLOOKUP(E68,Validation!$K$5:$L$36,2),"")</f>
        <v/>
      </c>
      <c r="E68" s="27"/>
      <c r="F68" s="49" t="str">
        <f t="shared" si="6"/>
        <v/>
      </c>
      <c r="G68" s="50" t="str">
        <f t="shared" si="7"/>
        <v/>
      </c>
      <c r="H68" s="57">
        <f t="shared" si="8"/>
        <v>0</v>
      </c>
    </row>
    <row r="69" spans="1:11" x14ac:dyDescent="0.25">
      <c r="A69" s="1">
        <v>10</v>
      </c>
      <c r="B69" s="28"/>
      <c r="C69" s="28"/>
      <c r="D69" s="51" t="str">
        <f>IFERROR(VLOOKUP(E69,Validation!$K$5:$L$36,2),"")</f>
        <v/>
      </c>
      <c r="E69" s="27"/>
      <c r="F69" s="49" t="str">
        <f t="shared" si="6"/>
        <v/>
      </c>
      <c r="G69" s="50" t="str">
        <f t="shared" si="7"/>
        <v/>
      </c>
      <c r="H69" s="57">
        <f t="shared" si="8"/>
        <v>0</v>
      </c>
    </row>
    <row r="70" spans="1:11" x14ac:dyDescent="0.25">
      <c r="A70" s="1">
        <v>12</v>
      </c>
      <c r="B70" s="28"/>
      <c r="C70" s="28"/>
      <c r="D70" s="51" t="str">
        <f>IFERROR(VLOOKUP(E70,Validation!$K$5:$L$36,2),"")</f>
        <v/>
      </c>
      <c r="E70" s="27"/>
      <c r="F70" s="49" t="str">
        <f t="shared" si="6"/>
        <v/>
      </c>
      <c r="G70" s="50" t="str">
        <f t="shared" si="7"/>
        <v/>
      </c>
      <c r="H70" s="57">
        <f t="shared" si="8"/>
        <v>0</v>
      </c>
    </row>
    <row r="71" spans="1:11" x14ac:dyDescent="0.25">
      <c r="A71" s="1">
        <v>14</v>
      </c>
      <c r="B71" s="28"/>
      <c r="C71" s="28"/>
      <c r="D71" s="51" t="str">
        <f>IFERROR(VLOOKUP(E71,Validation!$K$5:$L$36,2),"")</f>
        <v/>
      </c>
      <c r="E71" s="27"/>
      <c r="F71" s="49" t="str">
        <f t="shared" si="6"/>
        <v/>
      </c>
      <c r="G71" s="50" t="str">
        <f t="shared" si="7"/>
        <v/>
      </c>
      <c r="H71" s="57">
        <f t="shared" si="8"/>
        <v>0</v>
      </c>
    </row>
    <row r="72" spans="1:11" x14ac:dyDescent="0.25">
      <c r="A72" s="1">
        <v>16</v>
      </c>
      <c r="B72" s="28"/>
      <c r="C72" s="28"/>
      <c r="D72" s="51" t="str">
        <f>IFERROR(VLOOKUP(E72,Validation!$K$5:$L$36,2),"")</f>
        <v/>
      </c>
      <c r="E72" s="27"/>
      <c r="F72" s="49" t="str">
        <f t="shared" si="6"/>
        <v/>
      </c>
      <c r="G72" s="50" t="str">
        <f t="shared" si="7"/>
        <v/>
      </c>
      <c r="H72" s="57">
        <f t="shared" si="8"/>
        <v>0</v>
      </c>
    </row>
    <row r="73" spans="1:11" x14ac:dyDescent="0.25">
      <c r="A73" s="1">
        <v>20</v>
      </c>
      <c r="B73" s="28"/>
      <c r="C73" s="28"/>
      <c r="D73" s="51" t="str">
        <f>IFERROR(VLOOKUP(E73,Validation!$K$5:$L$36,2),"")</f>
        <v/>
      </c>
      <c r="E73" s="27"/>
      <c r="F73" s="49" t="str">
        <f t="shared" si="6"/>
        <v/>
      </c>
      <c r="G73" s="50" t="str">
        <f t="shared" si="7"/>
        <v/>
      </c>
      <c r="H73" s="57">
        <f t="shared" si="8"/>
        <v>0</v>
      </c>
    </row>
    <row r="74" spans="1:11" x14ac:dyDescent="0.25">
      <c r="A74" s="1">
        <v>25</v>
      </c>
      <c r="B74" s="28"/>
      <c r="C74" s="28"/>
      <c r="D74" s="51" t="str">
        <f>IFERROR(VLOOKUP(E74,Validation!$K$5:$L$36,2),"")</f>
        <v/>
      </c>
      <c r="E74" s="27"/>
      <c r="F74" s="49" t="str">
        <f t="shared" si="6"/>
        <v/>
      </c>
      <c r="G74" s="50" t="str">
        <f t="shared" si="7"/>
        <v/>
      </c>
      <c r="H74" s="57">
        <f t="shared" si="8"/>
        <v>0</v>
      </c>
    </row>
    <row r="75" spans="1:11" x14ac:dyDescent="0.25">
      <c r="A75" s="1">
        <v>32</v>
      </c>
      <c r="B75" s="28"/>
      <c r="C75" s="28"/>
      <c r="D75" s="51" t="str">
        <f>IFERROR(VLOOKUP(E75,Validation!$K$5:$L$36,2),"")</f>
        <v/>
      </c>
      <c r="E75" s="27"/>
      <c r="F75" s="49" t="str">
        <f t="shared" si="6"/>
        <v/>
      </c>
      <c r="G75" s="50" t="str">
        <f t="shared" si="7"/>
        <v/>
      </c>
      <c r="H75" s="57">
        <f t="shared" si="8"/>
        <v>0</v>
      </c>
    </row>
    <row r="76" spans="1:11" x14ac:dyDescent="0.25">
      <c r="A76" s="1">
        <v>40</v>
      </c>
      <c r="B76" s="28"/>
      <c r="C76" s="28"/>
      <c r="D76" s="51" t="str">
        <f>IFERROR(VLOOKUP(E76,Validation!$K$5:$L$36,2),"")</f>
        <v/>
      </c>
      <c r="E76" s="27"/>
      <c r="F76" s="49" t="str">
        <f t="shared" si="6"/>
        <v/>
      </c>
      <c r="G76" s="50" t="str">
        <f t="shared" si="7"/>
        <v/>
      </c>
      <c r="H76" s="57">
        <f t="shared" si="8"/>
        <v>0</v>
      </c>
    </row>
    <row r="77" spans="1:11" x14ac:dyDescent="0.25">
      <c r="A77" s="1">
        <v>50</v>
      </c>
      <c r="B77" s="28"/>
      <c r="C77" s="28"/>
      <c r="D77" s="51" t="str">
        <f>IFERROR(VLOOKUP(E77,Validation!$K$5:$L$36,2),"")</f>
        <v/>
      </c>
      <c r="E77" s="27"/>
      <c r="F77" s="49" t="str">
        <f t="shared" si="6"/>
        <v/>
      </c>
      <c r="G77" s="50" t="str">
        <f t="shared" si="7"/>
        <v/>
      </c>
      <c r="H77" s="57">
        <f t="shared" si="8"/>
        <v>0</v>
      </c>
    </row>
    <row r="78" spans="1:11" x14ac:dyDescent="0.25">
      <c r="A78" s="2" t="s">
        <v>56</v>
      </c>
      <c r="B78" s="28"/>
      <c r="C78" s="28"/>
      <c r="D78" s="51" t="str">
        <f>IFERROR(VLOOKUP(E78,Validation!$K$5:$L$36,2),"")</f>
        <v/>
      </c>
      <c r="E78" s="27"/>
      <c r="F78" s="49" t="str">
        <f t="shared" si="6"/>
        <v/>
      </c>
      <c r="G78" s="50" t="str">
        <f t="shared" si="7"/>
        <v/>
      </c>
      <c r="H78" s="57">
        <f t="shared" si="8"/>
        <v>0</v>
      </c>
    </row>
    <row r="79" spans="1:11" ht="17.25" customHeight="1" x14ac:dyDescent="0.25">
      <c r="A79" s="2" t="s">
        <v>56</v>
      </c>
      <c r="B79" s="28"/>
      <c r="C79" s="28"/>
      <c r="D79" s="51" t="str">
        <f>IFERROR(VLOOKUP(E79,Validation!$K$5:$L$36,2),"")</f>
        <v/>
      </c>
      <c r="E79" s="27"/>
      <c r="F79" s="49" t="str">
        <f t="shared" si="6"/>
        <v/>
      </c>
      <c r="G79" s="50" t="str">
        <f t="shared" si="7"/>
        <v/>
      </c>
      <c r="H79" s="57">
        <f t="shared" si="8"/>
        <v>0</v>
      </c>
    </row>
    <row r="80" spans="1:11" ht="17.25" customHeight="1" x14ac:dyDescent="0.25">
      <c r="A80" s="2" t="s">
        <v>56</v>
      </c>
      <c r="B80" s="28"/>
      <c r="C80" s="28"/>
      <c r="D80" s="51" t="str">
        <f>IFERROR(VLOOKUP(E80,Validation!$K$5:$L$36,2),"")</f>
        <v/>
      </c>
      <c r="E80" s="27"/>
      <c r="F80" s="49" t="str">
        <f t="shared" si="6"/>
        <v/>
      </c>
      <c r="G80" s="50" t="str">
        <f t="shared" si="7"/>
        <v/>
      </c>
      <c r="H80" s="57">
        <f t="shared" si="8"/>
        <v>0</v>
      </c>
      <c r="I80" s="61"/>
    </row>
    <row r="81" spans="1:11" ht="17.25" customHeight="1" x14ac:dyDescent="0.25">
      <c r="A81" s="2" t="s">
        <v>56</v>
      </c>
      <c r="B81" s="28"/>
      <c r="C81" s="28"/>
      <c r="D81" s="51" t="str">
        <f>IFERROR(VLOOKUP(E81,Validation!$K$5:$L$36,2),"")</f>
        <v/>
      </c>
      <c r="E81" s="27"/>
      <c r="F81" s="49" t="str">
        <f t="shared" si="6"/>
        <v/>
      </c>
      <c r="G81" s="50" t="str">
        <f t="shared" si="7"/>
        <v/>
      </c>
      <c r="H81" s="57">
        <f t="shared" si="8"/>
        <v>0</v>
      </c>
    </row>
    <row r="82" spans="1:11" ht="17.25" customHeight="1" x14ac:dyDescent="0.25">
      <c r="A82" s="2" t="s">
        <v>56</v>
      </c>
      <c r="B82" s="28"/>
      <c r="C82" s="28"/>
      <c r="D82" s="51" t="str">
        <f>IFERROR(VLOOKUP(E82,Validation!$K$5:$L$36,2),"")</f>
        <v/>
      </c>
      <c r="E82" s="27"/>
      <c r="F82" s="49" t="str">
        <f t="shared" si="6"/>
        <v/>
      </c>
      <c r="G82" s="50" t="str">
        <f t="shared" si="7"/>
        <v/>
      </c>
      <c r="H82" s="57">
        <f t="shared" si="8"/>
        <v>0</v>
      </c>
    </row>
    <row r="83" spans="1:11" ht="17.25" customHeight="1" x14ac:dyDescent="0.25">
      <c r="A83" s="8"/>
      <c r="B83" s="9"/>
      <c r="C83" s="9"/>
      <c r="F83" s="9"/>
      <c r="G83" s="10"/>
      <c r="H83" s="57"/>
      <c r="I83" s="58" t="s">
        <v>60</v>
      </c>
    </row>
    <row r="84" spans="1:11" ht="24" hidden="1" x14ac:dyDescent="0.45">
      <c r="A84" s="4" t="s">
        <v>76</v>
      </c>
      <c r="H84" s="55" t="str">
        <f>RIGHT(A84,2)</f>
        <v>A5</v>
      </c>
    </row>
    <row r="85" spans="1:11" ht="21" hidden="1" x14ac:dyDescent="0.35">
      <c r="A85" s="4"/>
      <c r="B85" s="25"/>
      <c r="C85" s="25"/>
      <c r="D85" s="25"/>
      <c r="E85" s="25"/>
      <c r="F85" s="25"/>
      <c r="G85" s="25"/>
      <c r="H85" s="55"/>
      <c r="I85" s="55"/>
    </row>
    <row r="86" spans="1:11" ht="17.25" hidden="1" customHeight="1" x14ac:dyDescent="0.25">
      <c r="A86" s="5" t="s">
        <v>51</v>
      </c>
      <c r="B86" s="70">
        <f>VLOOKUP(H84,Validation!$P$5:$V$11,(HLOOKUP(B10,Validation!$P$3:$V$4,2,FALSE)),FALSE)</f>
        <v>0</v>
      </c>
      <c r="C86" s="70"/>
      <c r="D86" s="25"/>
      <c r="E86" s="25"/>
      <c r="F86" s="25"/>
      <c r="G86" s="25"/>
      <c r="H86" s="55"/>
      <c r="I86" s="55"/>
    </row>
    <row r="87" spans="1:11" hidden="1" x14ac:dyDescent="0.25">
      <c r="H87" s="55"/>
    </row>
    <row r="88" spans="1:11" ht="30" hidden="1" x14ac:dyDescent="0.25">
      <c r="A88" s="48" t="s">
        <v>5</v>
      </c>
      <c r="B88" s="48" t="s">
        <v>55</v>
      </c>
      <c r="C88" s="48" t="s">
        <v>57</v>
      </c>
      <c r="D88" s="48" t="s">
        <v>6</v>
      </c>
      <c r="E88" s="48" t="s">
        <v>58</v>
      </c>
      <c r="F88" s="48" t="s">
        <v>8</v>
      </c>
      <c r="G88" s="48" t="s">
        <v>9</v>
      </c>
      <c r="H88" s="55"/>
    </row>
    <row r="89" spans="1:11" hidden="1" x14ac:dyDescent="0.25">
      <c r="A89" s="1">
        <v>6</v>
      </c>
      <c r="B89" s="28"/>
      <c r="C89" s="28"/>
      <c r="D89" s="51" t="str">
        <f>IFERROR(VLOOKUP(E89,Validation!$I$5:$J$36,2),"")</f>
        <v/>
      </c>
      <c r="E89" s="27"/>
      <c r="F89" s="49" t="str">
        <f>IFERROR(ROUND(B89-D89*C89,2),"")</f>
        <v/>
      </c>
      <c r="G89" s="50" t="str">
        <f>IF(F89="","",IF(F89&gt;=$B$86,"OK","NOT OK"))</f>
        <v/>
      </c>
      <c r="H89" s="57">
        <f>IF(F89&gt;=$B$86,0,1)</f>
        <v>0</v>
      </c>
    </row>
    <row r="90" spans="1:11" hidden="1" x14ac:dyDescent="0.25">
      <c r="A90" s="1">
        <v>7</v>
      </c>
      <c r="B90" s="28"/>
      <c r="C90" s="28"/>
      <c r="D90" s="51" t="str">
        <f>IFERROR(VLOOKUP(E90,Validation!$I$5:$J$36,2),"")</f>
        <v/>
      </c>
      <c r="E90" s="27"/>
      <c r="F90" s="49" t="str">
        <f t="shared" ref="F90:F106" si="9">IFERROR(ROUND(B90-D90*C90,2),"")</f>
        <v/>
      </c>
      <c r="G90" s="50" t="str">
        <f t="shared" ref="G90:G106" si="10">IF(F90="","",IF(F90&gt;=$B$86,"OK","NOT OK"))</f>
        <v/>
      </c>
      <c r="H90" s="57">
        <f t="shared" ref="H90:H106" si="11">IF(F90&gt;=$B$86,0,1)</f>
        <v>0</v>
      </c>
      <c r="J90" s="69" t="s">
        <v>161</v>
      </c>
      <c r="K90" s="69">
        <f>SUM(H89:H106)</f>
        <v>0</v>
      </c>
    </row>
    <row r="91" spans="1:11" hidden="1" x14ac:dyDescent="0.25">
      <c r="A91" s="1">
        <v>8</v>
      </c>
      <c r="B91" s="28"/>
      <c r="C91" s="28"/>
      <c r="D91" s="51" t="str">
        <f>IFERROR(VLOOKUP(E91,Validation!$I$5:$J$36,2),"")</f>
        <v/>
      </c>
      <c r="E91" s="27"/>
      <c r="F91" s="49" t="str">
        <f t="shared" si="9"/>
        <v/>
      </c>
      <c r="G91" s="50" t="str">
        <f t="shared" si="10"/>
        <v/>
      </c>
      <c r="H91" s="57">
        <f t="shared" si="11"/>
        <v>0</v>
      </c>
    </row>
    <row r="92" spans="1:11" hidden="1" x14ac:dyDescent="0.25">
      <c r="A92" s="1">
        <v>9</v>
      </c>
      <c r="B92" s="28"/>
      <c r="C92" s="28"/>
      <c r="D92" s="51" t="str">
        <f>IFERROR(VLOOKUP(E92,Validation!$I$5:$J$36,2),"")</f>
        <v/>
      </c>
      <c r="E92" s="27"/>
      <c r="F92" s="49" t="str">
        <f t="shared" si="9"/>
        <v/>
      </c>
      <c r="G92" s="50" t="str">
        <f t="shared" si="10"/>
        <v/>
      </c>
      <c r="H92" s="57">
        <f t="shared" si="11"/>
        <v>0</v>
      </c>
    </row>
    <row r="93" spans="1:11" hidden="1" x14ac:dyDescent="0.25">
      <c r="A93" s="1">
        <v>10</v>
      </c>
      <c r="B93" s="28"/>
      <c r="C93" s="28"/>
      <c r="D93" s="51" t="str">
        <f>IFERROR(VLOOKUP(E93,Validation!$I$5:$J$36,2),"")</f>
        <v/>
      </c>
      <c r="E93" s="27"/>
      <c r="F93" s="49" t="str">
        <f t="shared" si="9"/>
        <v/>
      </c>
      <c r="G93" s="50" t="str">
        <f t="shared" si="10"/>
        <v/>
      </c>
      <c r="H93" s="57">
        <f t="shared" si="11"/>
        <v>0</v>
      </c>
    </row>
    <row r="94" spans="1:11" hidden="1" x14ac:dyDescent="0.25">
      <c r="A94" s="1">
        <v>12</v>
      </c>
      <c r="B94" s="28"/>
      <c r="C94" s="28"/>
      <c r="D94" s="51" t="str">
        <f>IFERROR(VLOOKUP(E94,Validation!$I$5:$J$36,2),"")</f>
        <v/>
      </c>
      <c r="E94" s="27"/>
      <c r="F94" s="49" t="str">
        <f t="shared" si="9"/>
        <v/>
      </c>
      <c r="G94" s="50" t="str">
        <f t="shared" si="10"/>
        <v/>
      </c>
      <c r="H94" s="57">
        <f t="shared" si="11"/>
        <v>0</v>
      </c>
    </row>
    <row r="95" spans="1:11" hidden="1" x14ac:dyDescent="0.25">
      <c r="A95" s="1">
        <v>14</v>
      </c>
      <c r="B95" s="28"/>
      <c r="C95" s="28"/>
      <c r="D95" s="51" t="str">
        <f>IFERROR(VLOOKUP(E95,Validation!$I$5:$J$36,2),"")</f>
        <v/>
      </c>
      <c r="E95" s="27"/>
      <c r="F95" s="49" t="str">
        <f t="shared" si="9"/>
        <v/>
      </c>
      <c r="G95" s="50" t="str">
        <f t="shared" si="10"/>
        <v/>
      </c>
      <c r="H95" s="57">
        <f t="shared" si="11"/>
        <v>0</v>
      </c>
    </row>
    <row r="96" spans="1:11" hidden="1" x14ac:dyDescent="0.25">
      <c r="A96" s="1">
        <v>16</v>
      </c>
      <c r="B96" s="28"/>
      <c r="C96" s="28"/>
      <c r="D96" s="51" t="str">
        <f>IFERROR(VLOOKUP(E96,Validation!$I$5:$J$36,2),"")</f>
        <v/>
      </c>
      <c r="E96" s="27"/>
      <c r="F96" s="49" t="str">
        <f t="shared" si="9"/>
        <v/>
      </c>
      <c r="G96" s="50" t="str">
        <f t="shared" si="10"/>
        <v/>
      </c>
      <c r="H96" s="57">
        <f t="shared" si="11"/>
        <v>0</v>
      </c>
    </row>
    <row r="97" spans="1:8" hidden="1" x14ac:dyDescent="0.25">
      <c r="A97" s="1">
        <v>20</v>
      </c>
      <c r="B97" s="28"/>
      <c r="C97" s="28"/>
      <c r="D97" s="51" t="str">
        <f>IFERROR(VLOOKUP(E97,Validation!$I$5:$J$36,2),"")</f>
        <v/>
      </c>
      <c r="E97" s="27"/>
      <c r="F97" s="49" t="str">
        <f t="shared" si="9"/>
        <v/>
      </c>
      <c r="G97" s="50" t="str">
        <f t="shared" si="10"/>
        <v/>
      </c>
      <c r="H97" s="57">
        <f t="shared" si="11"/>
        <v>0</v>
      </c>
    </row>
    <row r="98" spans="1:8" hidden="1" x14ac:dyDescent="0.25">
      <c r="A98" s="1">
        <v>25</v>
      </c>
      <c r="B98" s="28"/>
      <c r="C98" s="28"/>
      <c r="D98" s="51" t="str">
        <f>IFERROR(VLOOKUP(E98,Validation!$I$5:$J$36,2),"")</f>
        <v/>
      </c>
      <c r="E98" s="27"/>
      <c r="F98" s="49" t="str">
        <f t="shared" si="9"/>
        <v/>
      </c>
      <c r="G98" s="50" t="str">
        <f t="shared" si="10"/>
        <v/>
      </c>
      <c r="H98" s="57">
        <f t="shared" si="11"/>
        <v>0</v>
      </c>
    </row>
    <row r="99" spans="1:8" hidden="1" x14ac:dyDescent="0.25">
      <c r="A99" s="1">
        <v>32</v>
      </c>
      <c r="B99" s="28"/>
      <c r="C99" s="28"/>
      <c r="D99" s="51" t="str">
        <f>IFERROR(VLOOKUP(E99,Validation!$I$5:$J$36,2),"")</f>
        <v/>
      </c>
      <c r="E99" s="27"/>
      <c r="F99" s="49" t="str">
        <f t="shared" si="9"/>
        <v/>
      </c>
      <c r="G99" s="50" t="str">
        <f t="shared" si="10"/>
        <v/>
      </c>
      <c r="H99" s="57">
        <f t="shared" si="11"/>
        <v>0</v>
      </c>
    </row>
    <row r="100" spans="1:8" hidden="1" x14ac:dyDescent="0.25">
      <c r="A100" s="1">
        <v>40</v>
      </c>
      <c r="B100" s="28"/>
      <c r="C100" s="28"/>
      <c r="D100" s="51" t="str">
        <f>IFERROR(VLOOKUP(E100,Validation!$I$5:$J$36,2),"")</f>
        <v/>
      </c>
      <c r="E100" s="27"/>
      <c r="F100" s="49" t="str">
        <f t="shared" si="9"/>
        <v/>
      </c>
      <c r="G100" s="50" t="str">
        <f t="shared" si="10"/>
        <v/>
      </c>
      <c r="H100" s="57">
        <f t="shared" si="11"/>
        <v>0</v>
      </c>
    </row>
    <row r="101" spans="1:8" hidden="1" x14ac:dyDescent="0.25">
      <c r="A101" s="1">
        <v>50</v>
      </c>
      <c r="B101" s="28"/>
      <c r="C101" s="28"/>
      <c r="D101" s="51" t="str">
        <f>IFERROR(VLOOKUP(E101,Validation!$I$5:$J$36,2),"")</f>
        <v/>
      </c>
      <c r="E101" s="27"/>
      <c r="F101" s="49" t="str">
        <f t="shared" si="9"/>
        <v/>
      </c>
      <c r="G101" s="50" t="str">
        <f t="shared" si="10"/>
        <v/>
      </c>
      <c r="H101" s="57">
        <f t="shared" si="11"/>
        <v>0</v>
      </c>
    </row>
    <row r="102" spans="1:8" hidden="1" x14ac:dyDescent="0.25">
      <c r="A102" s="2" t="s">
        <v>56</v>
      </c>
      <c r="B102" s="28"/>
      <c r="C102" s="28"/>
      <c r="D102" s="51" t="str">
        <f>IFERROR(VLOOKUP(E102,Validation!$I$5:$J$36,2),"")</f>
        <v/>
      </c>
      <c r="E102" s="27"/>
      <c r="F102" s="49" t="str">
        <f t="shared" si="9"/>
        <v/>
      </c>
      <c r="G102" s="50" t="str">
        <f t="shared" si="10"/>
        <v/>
      </c>
      <c r="H102" s="57">
        <f t="shared" si="11"/>
        <v>0</v>
      </c>
    </row>
    <row r="103" spans="1:8" hidden="1" x14ac:dyDescent="0.25">
      <c r="A103" s="2" t="s">
        <v>56</v>
      </c>
      <c r="B103" s="28"/>
      <c r="C103" s="28"/>
      <c r="D103" s="51" t="str">
        <f>IFERROR(VLOOKUP(E103,Validation!$I$5:$J$36,2),"")</f>
        <v/>
      </c>
      <c r="E103" s="27"/>
      <c r="F103" s="49" t="str">
        <f t="shared" si="9"/>
        <v/>
      </c>
      <c r="G103" s="50" t="str">
        <f t="shared" si="10"/>
        <v/>
      </c>
      <c r="H103" s="57">
        <f t="shared" si="11"/>
        <v>0</v>
      </c>
    </row>
    <row r="104" spans="1:8" hidden="1" x14ac:dyDescent="0.25">
      <c r="A104" s="2" t="s">
        <v>56</v>
      </c>
      <c r="B104" s="28"/>
      <c r="C104" s="28"/>
      <c r="D104" s="51" t="str">
        <f>IFERROR(VLOOKUP(E104,Validation!$I$5:$J$36,2),"")</f>
        <v/>
      </c>
      <c r="E104" s="27"/>
      <c r="F104" s="49" t="str">
        <f t="shared" si="9"/>
        <v/>
      </c>
      <c r="G104" s="50" t="str">
        <f t="shared" si="10"/>
        <v/>
      </c>
      <c r="H104" s="57">
        <f t="shared" si="11"/>
        <v>0</v>
      </c>
    </row>
    <row r="105" spans="1:8" hidden="1" x14ac:dyDescent="0.25">
      <c r="A105" s="2" t="s">
        <v>56</v>
      </c>
      <c r="B105" s="28"/>
      <c r="C105" s="28"/>
      <c r="D105" s="51" t="str">
        <f>IFERROR(VLOOKUP(E105,Validation!$I$5:$J$36,2),"")</f>
        <v/>
      </c>
      <c r="E105" s="27"/>
      <c r="F105" s="49" t="str">
        <f t="shared" si="9"/>
        <v/>
      </c>
      <c r="G105" s="50" t="str">
        <f t="shared" si="10"/>
        <v/>
      </c>
      <c r="H105" s="57">
        <f t="shared" si="11"/>
        <v>0</v>
      </c>
    </row>
    <row r="106" spans="1:8" hidden="1" x14ac:dyDescent="0.25">
      <c r="A106" s="2" t="s">
        <v>56</v>
      </c>
      <c r="B106" s="28"/>
      <c r="C106" s="28"/>
      <c r="D106" s="51" t="str">
        <f>IFERROR(VLOOKUP(E106,Validation!$I$5:$J$36,2),"")</f>
        <v/>
      </c>
      <c r="E106" s="27"/>
      <c r="F106" s="49" t="str">
        <f t="shared" si="9"/>
        <v/>
      </c>
      <c r="G106" s="50" t="str">
        <f t="shared" si="10"/>
        <v/>
      </c>
      <c r="H106" s="57">
        <f t="shared" si="11"/>
        <v>0</v>
      </c>
    </row>
    <row r="107" spans="1:8" hidden="1" x14ac:dyDescent="0.25">
      <c r="H107" s="55"/>
    </row>
    <row r="108" spans="1:8" x14ac:dyDescent="0.25">
      <c r="H108" s="55"/>
    </row>
    <row r="109" spans="1:8" x14ac:dyDescent="0.25">
      <c r="H109" s="55"/>
    </row>
    <row r="110" spans="1:8" x14ac:dyDescent="0.25">
      <c r="H110" s="55"/>
    </row>
    <row r="111" spans="1:8" x14ac:dyDescent="0.25">
      <c r="H111" s="55"/>
    </row>
    <row r="112" spans="1:8" x14ac:dyDescent="0.25">
      <c r="H112" s="55"/>
    </row>
    <row r="113" spans="8:8" x14ac:dyDescent="0.25">
      <c r="H113" s="55"/>
    </row>
    <row r="114" spans="8:8" x14ac:dyDescent="0.25">
      <c r="H114" s="55"/>
    </row>
    <row r="115" spans="8:8" x14ac:dyDescent="0.25">
      <c r="H115" s="55"/>
    </row>
    <row r="116" spans="8:8" x14ac:dyDescent="0.25">
      <c r="H116" s="55"/>
    </row>
    <row r="117" spans="8:8" x14ac:dyDescent="0.25">
      <c r="H117" s="55"/>
    </row>
    <row r="118" spans="8:8" x14ac:dyDescent="0.25">
      <c r="H118" s="55"/>
    </row>
    <row r="119" spans="8:8" x14ac:dyDescent="0.25">
      <c r="H119" s="55"/>
    </row>
    <row r="120" spans="8:8" x14ac:dyDescent="0.25">
      <c r="H120" s="55"/>
    </row>
    <row r="121" spans="8:8" x14ac:dyDescent="0.25">
      <c r="H121" s="55"/>
    </row>
    <row r="122" spans="8:8" x14ac:dyDescent="0.25">
      <c r="H122" s="55"/>
    </row>
    <row r="123" spans="8:8" x14ac:dyDescent="0.25">
      <c r="H123" s="55"/>
    </row>
    <row r="124" spans="8:8" x14ac:dyDescent="0.25">
      <c r="H124" s="55"/>
    </row>
    <row r="125" spans="8:8" x14ac:dyDescent="0.25">
      <c r="H125" s="55"/>
    </row>
    <row r="126" spans="8:8" x14ac:dyDescent="0.25">
      <c r="H126" s="55"/>
    </row>
    <row r="127" spans="8:8" x14ac:dyDescent="0.25">
      <c r="H127" s="55"/>
    </row>
    <row r="128" spans="8:8" x14ac:dyDescent="0.25">
      <c r="H128" s="55"/>
    </row>
    <row r="129" spans="8:8" x14ac:dyDescent="0.25">
      <c r="H129" s="55"/>
    </row>
    <row r="130" spans="8:8" x14ac:dyDescent="0.25">
      <c r="H130" s="55"/>
    </row>
    <row r="131" spans="8:8" x14ac:dyDescent="0.25">
      <c r="H131" s="55"/>
    </row>
    <row r="132" spans="8:8" x14ac:dyDescent="0.25">
      <c r="H132" s="55"/>
    </row>
    <row r="133" spans="8:8" x14ac:dyDescent="0.25">
      <c r="H133" s="55"/>
    </row>
    <row r="134" spans="8:8" x14ac:dyDescent="0.25">
      <c r="H134" s="55"/>
    </row>
    <row r="135" spans="8:8" x14ac:dyDescent="0.25">
      <c r="H135" s="55"/>
    </row>
    <row r="136" spans="8:8" x14ac:dyDescent="0.25">
      <c r="H136" s="55"/>
    </row>
    <row r="137" spans="8:8" x14ac:dyDescent="0.25">
      <c r="H137" s="55"/>
    </row>
    <row r="138" spans="8:8" x14ac:dyDescent="0.25">
      <c r="H138" s="55"/>
    </row>
    <row r="139" spans="8:8" x14ac:dyDescent="0.25">
      <c r="H139" s="55"/>
    </row>
    <row r="140" spans="8:8" x14ac:dyDescent="0.25">
      <c r="H140" s="55"/>
    </row>
    <row r="141" spans="8:8" x14ac:dyDescent="0.25">
      <c r="H141" s="55"/>
    </row>
    <row r="142" spans="8:8" x14ac:dyDescent="0.25">
      <c r="H142" s="55"/>
    </row>
    <row r="143" spans="8:8" x14ac:dyDescent="0.25">
      <c r="H143" s="55"/>
    </row>
    <row r="144" spans="8:8" x14ac:dyDescent="0.25">
      <c r="H144" s="55"/>
    </row>
    <row r="145" spans="8:8" x14ac:dyDescent="0.25">
      <c r="H145" s="55"/>
    </row>
    <row r="146" spans="8:8" x14ac:dyDescent="0.25">
      <c r="H146" s="55"/>
    </row>
    <row r="147" spans="8:8" x14ac:dyDescent="0.25">
      <c r="H147" s="55"/>
    </row>
    <row r="148" spans="8:8" x14ac:dyDescent="0.25">
      <c r="H148" s="55"/>
    </row>
    <row r="149" spans="8:8" x14ac:dyDescent="0.25">
      <c r="H149" s="55"/>
    </row>
    <row r="150" spans="8:8" x14ac:dyDescent="0.25">
      <c r="H150" s="55"/>
    </row>
    <row r="151" spans="8:8" x14ac:dyDescent="0.25">
      <c r="H151" s="55"/>
    </row>
    <row r="152" spans="8:8" x14ac:dyDescent="0.25">
      <c r="H152" s="55"/>
    </row>
    <row r="153" spans="8:8" x14ac:dyDescent="0.25">
      <c r="H153" s="55"/>
    </row>
    <row r="154" spans="8:8" x14ac:dyDescent="0.25">
      <c r="H154" s="55"/>
    </row>
    <row r="155" spans="8:8" x14ac:dyDescent="0.25">
      <c r="H155" s="55"/>
    </row>
    <row r="156" spans="8:8" x14ac:dyDescent="0.25">
      <c r="H156" s="55"/>
    </row>
    <row r="157" spans="8:8" x14ac:dyDescent="0.25">
      <c r="H157" s="55"/>
    </row>
    <row r="158" spans="8:8" x14ac:dyDescent="0.25">
      <c r="H158" s="55"/>
    </row>
    <row r="159" spans="8:8" x14ac:dyDescent="0.25">
      <c r="H159" s="55"/>
    </row>
    <row r="160" spans="8:8" x14ac:dyDescent="0.25">
      <c r="H160" s="55"/>
    </row>
    <row r="161" spans="8:8" x14ac:dyDescent="0.25">
      <c r="H161" s="55"/>
    </row>
    <row r="162" spans="8:8" x14ac:dyDescent="0.25">
      <c r="H162" s="55"/>
    </row>
    <row r="163" spans="8:8" x14ac:dyDescent="0.25">
      <c r="H163" s="25"/>
    </row>
    <row r="164" spans="8:8" x14ac:dyDescent="0.25">
      <c r="H164" s="25"/>
    </row>
    <row r="165" spans="8:8" x14ac:dyDescent="0.25">
      <c r="H165" s="25"/>
    </row>
    <row r="166" spans="8:8" x14ac:dyDescent="0.25">
      <c r="H166" s="25"/>
    </row>
  </sheetData>
  <sheetProtection algorithmName="SHA-512" hashValue="ssu1zgCW5eNGYavCHMlULRgiOsqSz3WDtbYUTNJqR3Z0KYanvczF6GsICjmJjaNf57lI28gZc/HZ6ZfBALd51g==" saltValue="lhiscaBRcjrX4j6wuEYINw==" spinCount="100000" sheet="1" objects="1" scenarios="1" selectLockedCells="1"/>
  <mergeCells count="7">
    <mergeCell ref="A1:C1"/>
    <mergeCell ref="A4:H4"/>
    <mergeCell ref="A5:H5"/>
    <mergeCell ref="A6:H6"/>
    <mergeCell ref="B11:H11"/>
    <mergeCell ref="C10:H10"/>
    <mergeCell ref="C9:H9"/>
  </mergeCells>
  <dataValidations count="3">
    <dataValidation type="list" allowBlank="1" showInputMessage="1" showErrorMessage="1" sqref="WVC983066 IQ82:IQ86 SM82:SM86 ACI82:ACI86 AME82:AME86 AWA82:AWA86 BFW82:BFW86 BPS82:BPS86 BZO82:BZO86 CJK82:CJK86 CTG82:CTG86 DDC82:DDC86 DMY82:DMY86 DWU82:DWU86 EGQ82:EGQ86 EQM82:EQM86 FAI82:FAI86 FKE82:FKE86 FUA82:FUA86 GDW82:GDW86 GNS82:GNS86 GXO82:GXO86 HHK82:HHK86 HRG82:HRG86 IBC82:IBC86 IKY82:IKY86 IUU82:IUU86 JEQ82:JEQ86 JOM82:JOM86 JYI82:JYI86 KIE82:KIE86 KSA82:KSA86 LBW82:LBW86 LLS82:LLS86 LVO82:LVO86 MFK82:MFK86 MPG82:MPG86 MZC82:MZC86 NIY82:NIY86 NSU82:NSU86 OCQ82:OCQ86 OMM82:OMM86 OWI82:OWI86 PGE82:PGE86 PQA82:PQA86 PZW82:PZW86 QJS82:QJS86 QTO82:QTO86 RDK82:RDK86 RNG82:RNG86 RXC82:RXC86 SGY82:SGY86 SQU82:SQU86 TAQ82:TAQ86 TKM82:TKM86 TUI82:TUI86 UEE82:UEE86 UOA82:UOA86 UXW82:UXW86 VHS82:VHS86 VRO82:VRO86 WBK82:WBK86 WLG82:WLG86 WVC82:WVC86 E65562 IQ65562 SM65562 ACI65562 AME65562 AWA65562 BFW65562 BPS65562 BZO65562 CJK65562 CTG65562 DDC65562 DMY65562 DWU65562 EGQ65562 EQM65562 FAI65562 FKE65562 FUA65562 GDW65562 GNS65562 GXO65562 HHK65562 HRG65562 IBC65562 IKY65562 IUU65562 JEQ65562 JOM65562 JYI65562 KIE65562 KSA65562 LBW65562 LLS65562 LVO65562 MFK65562 MPG65562 MZC65562 NIY65562 NSU65562 OCQ65562 OMM65562 OWI65562 PGE65562 PQA65562 PZW65562 QJS65562 QTO65562 RDK65562 RNG65562 RXC65562 SGY65562 SQU65562 TAQ65562 TKM65562 TUI65562 UEE65562 UOA65562 UXW65562 VHS65562 VRO65562 WBK65562 WLG65562 WVC65562 E131098 IQ131098 SM131098 ACI131098 AME131098 AWA131098 BFW131098 BPS131098 BZO131098 CJK131098 CTG131098 DDC131098 DMY131098 DWU131098 EGQ131098 EQM131098 FAI131098 FKE131098 FUA131098 GDW131098 GNS131098 GXO131098 HHK131098 HRG131098 IBC131098 IKY131098 IUU131098 JEQ131098 JOM131098 JYI131098 KIE131098 KSA131098 LBW131098 LLS131098 LVO131098 MFK131098 MPG131098 MZC131098 NIY131098 NSU131098 OCQ131098 OMM131098 OWI131098 PGE131098 PQA131098 PZW131098 QJS131098 QTO131098 RDK131098 RNG131098 RXC131098 SGY131098 SQU131098 TAQ131098 TKM131098 TUI131098 UEE131098 UOA131098 UXW131098 VHS131098 VRO131098 WBK131098 WLG131098 WVC131098 E196634 IQ196634 SM196634 ACI196634 AME196634 AWA196634 BFW196634 BPS196634 BZO196634 CJK196634 CTG196634 DDC196634 DMY196634 DWU196634 EGQ196634 EQM196634 FAI196634 FKE196634 FUA196634 GDW196634 GNS196634 GXO196634 HHK196634 HRG196634 IBC196634 IKY196634 IUU196634 JEQ196634 JOM196634 JYI196634 KIE196634 KSA196634 LBW196634 LLS196634 LVO196634 MFK196634 MPG196634 MZC196634 NIY196634 NSU196634 OCQ196634 OMM196634 OWI196634 PGE196634 PQA196634 PZW196634 QJS196634 QTO196634 RDK196634 RNG196634 RXC196634 SGY196634 SQU196634 TAQ196634 TKM196634 TUI196634 UEE196634 UOA196634 UXW196634 VHS196634 VRO196634 WBK196634 WLG196634 WVC196634 E262170 IQ262170 SM262170 ACI262170 AME262170 AWA262170 BFW262170 BPS262170 BZO262170 CJK262170 CTG262170 DDC262170 DMY262170 DWU262170 EGQ262170 EQM262170 FAI262170 FKE262170 FUA262170 GDW262170 GNS262170 GXO262170 HHK262170 HRG262170 IBC262170 IKY262170 IUU262170 JEQ262170 JOM262170 JYI262170 KIE262170 KSA262170 LBW262170 LLS262170 LVO262170 MFK262170 MPG262170 MZC262170 NIY262170 NSU262170 OCQ262170 OMM262170 OWI262170 PGE262170 PQA262170 PZW262170 QJS262170 QTO262170 RDK262170 RNG262170 RXC262170 SGY262170 SQU262170 TAQ262170 TKM262170 TUI262170 UEE262170 UOA262170 UXW262170 VHS262170 VRO262170 WBK262170 WLG262170 WVC262170 E327706 IQ327706 SM327706 ACI327706 AME327706 AWA327706 BFW327706 BPS327706 BZO327706 CJK327706 CTG327706 DDC327706 DMY327706 DWU327706 EGQ327706 EQM327706 FAI327706 FKE327706 FUA327706 GDW327706 GNS327706 GXO327706 HHK327706 HRG327706 IBC327706 IKY327706 IUU327706 JEQ327706 JOM327706 JYI327706 KIE327706 KSA327706 LBW327706 LLS327706 LVO327706 MFK327706 MPG327706 MZC327706 NIY327706 NSU327706 OCQ327706 OMM327706 OWI327706 PGE327706 PQA327706 PZW327706 QJS327706 QTO327706 RDK327706 RNG327706 RXC327706 SGY327706 SQU327706 TAQ327706 TKM327706 TUI327706 UEE327706 UOA327706 UXW327706 VHS327706 VRO327706 WBK327706 WLG327706 WVC327706 E393242 IQ393242 SM393242 ACI393242 AME393242 AWA393242 BFW393242 BPS393242 BZO393242 CJK393242 CTG393242 DDC393242 DMY393242 DWU393242 EGQ393242 EQM393242 FAI393242 FKE393242 FUA393242 GDW393242 GNS393242 GXO393242 HHK393242 HRG393242 IBC393242 IKY393242 IUU393242 JEQ393242 JOM393242 JYI393242 KIE393242 KSA393242 LBW393242 LLS393242 LVO393242 MFK393242 MPG393242 MZC393242 NIY393242 NSU393242 OCQ393242 OMM393242 OWI393242 PGE393242 PQA393242 PZW393242 QJS393242 QTO393242 RDK393242 RNG393242 RXC393242 SGY393242 SQU393242 TAQ393242 TKM393242 TUI393242 UEE393242 UOA393242 UXW393242 VHS393242 VRO393242 WBK393242 WLG393242 WVC393242 E458778 IQ458778 SM458778 ACI458778 AME458778 AWA458778 BFW458778 BPS458778 BZO458778 CJK458778 CTG458778 DDC458778 DMY458778 DWU458778 EGQ458778 EQM458778 FAI458778 FKE458778 FUA458778 GDW458778 GNS458778 GXO458778 HHK458778 HRG458778 IBC458778 IKY458778 IUU458778 JEQ458778 JOM458778 JYI458778 KIE458778 KSA458778 LBW458778 LLS458778 LVO458778 MFK458778 MPG458778 MZC458778 NIY458778 NSU458778 OCQ458778 OMM458778 OWI458778 PGE458778 PQA458778 PZW458778 QJS458778 QTO458778 RDK458778 RNG458778 RXC458778 SGY458778 SQU458778 TAQ458778 TKM458778 TUI458778 UEE458778 UOA458778 UXW458778 VHS458778 VRO458778 WBK458778 WLG458778 WVC458778 E524314 IQ524314 SM524314 ACI524314 AME524314 AWA524314 BFW524314 BPS524314 BZO524314 CJK524314 CTG524314 DDC524314 DMY524314 DWU524314 EGQ524314 EQM524314 FAI524314 FKE524314 FUA524314 GDW524314 GNS524314 GXO524314 HHK524314 HRG524314 IBC524314 IKY524314 IUU524314 JEQ524314 JOM524314 JYI524314 KIE524314 KSA524314 LBW524314 LLS524314 LVO524314 MFK524314 MPG524314 MZC524314 NIY524314 NSU524314 OCQ524314 OMM524314 OWI524314 PGE524314 PQA524314 PZW524314 QJS524314 QTO524314 RDK524314 RNG524314 RXC524314 SGY524314 SQU524314 TAQ524314 TKM524314 TUI524314 UEE524314 UOA524314 UXW524314 VHS524314 VRO524314 WBK524314 WLG524314 WVC524314 E589850 IQ589850 SM589850 ACI589850 AME589850 AWA589850 BFW589850 BPS589850 BZO589850 CJK589850 CTG589850 DDC589850 DMY589850 DWU589850 EGQ589850 EQM589850 FAI589850 FKE589850 FUA589850 GDW589850 GNS589850 GXO589850 HHK589850 HRG589850 IBC589850 IKY589850 IUU589850 JEQ589850 JOM589850 JYI589850 KIE589850 KSA589850 LBW589850 LLS589850 LVO589850 MFK589850 MPG589850 MZC589850 NIY589850 NSU589850 OCQ589850 OMM589850 OWI589850 PGE589850 PQA589850 PZW589850 QJS589850 QTO589850 RDK589850 RNG589850 RXC589850 SGY589850 SQU589850 TAQ589850 TKM589850 TUI589850 UEE589850 UOA589850 UXW589850 VHS589850 VRO589850 WBK589850 WLG589850 WVC589850 E655386 IQ655386 SM655386 ACI655386 AME655386 AWA655386 BFW655386 BPS655386 BZO655386 CJK655386 CTG655386 DDC655386 DMY655386 DWU655386 EGQ655386 EQM655386 FAI655386 FKE655386 FUA655386 GDW655386 GNS655386 GXO655386 HHK655386 HRG655386 IBC655386 IKY655386 IUU655386 JEQ655386 JOM655386 JYI655386 KIE655386 KSA655386 LBW655386 LLS655386 LVO655386 MFK655386 MPG655386 MZC655386 NIY655386 NSU655386 OCQ655386 OMM655386 OWI655386 PGE655386 PQA655386 PZW655386 QJS655386 QTO655386 RDK655386 RNG655386 RXC655386 SGY655386 SQU655386 TAQ655386 TKM655386 TUI655386 UEE655386 UOA655386 UXW655386 VHS655386 VRO655386 WBK655386 WLG655386 WVC655386 E720922 IQ720922 SM720922 ACI720922 AME720922 AWA720922 BFW720922 BPS720922 BZO720922 CJK720922 CTG720922 DDC720922 DMY720922 DWU720922 EGQ720922 EQM720922 FAI720922 FKE720922 FUA720922 GDW720922 GNS720922 GXO720922 HHK720922 HRG720922 IBC720922 IKY720922 IUU720922 JEQ720922 JOM720922 JYI720922 KIE720922 KSA720922 LBW720922 LLS720922 LVO720922 MFK720922 MPG720922 MZC720922 NIY720922 NSU720922 OCQ720922 OMM720922 OWI720922 PGE720922 PQA720922 PZW720922 QJS720922 QTO720922 RDK720922 RNG720922 RXC720922 SGY720922 SQU720922 TAQ720922 TKM720922 TUI720922 UEE720922 UOA720922 UXW720922 VHS720922 VRO720922 WBK720922 WLG720922 WVC720922 E786458 IQ786458 SM786458 ACI786458 AME786458 AWA786458 BFW786458 BPS786458 BZO786458 CJK786458 CTG786458 DDC786458 DMY786458 DWU786458 EGQ786458 EQM786458 FAI786458 FKE786458 FUA786458 GDW786458 GNS786458 GXO786458 HHK786458 HRG786458 IBC786458 IKY786458 IUU786458 JEQ786458 JOM786458 JYI786458 KIE786458 KSA786458 LBW786458 LLS786458 LVO786458 MFK786458 MPG786458 MZC786458 NIY786458 NSU786458 OCQ786458 OMM786458 OWI786458 PGE786458 PQA786458 PZW786458 QJS786458 QTO786458 RDK786458 RNG786458 RXC786458 SGY786458 SQU786458 TAQ786458 TKM786458 TUI786458 UEE786458 UOA786458 UXW786458 VHS786458 VRO786458 WBK786458 WLG786458 WVC786458 E851994 IQ851994 SM851994 ACI851994 AME851994 AWA851994 BFW851994 BPS851994 BZO851994 CJK851994 CTG851994 DDC851994 DMY851994 DWU851994 EGQ851994 EQM851994 FAI851994 FKE851994 FUA851994 GDW851994 GNS851994 GXO851994 HHK851994 HRG851994 IBC851994 IKY851994 IUU851994 JEQ851994 JOM851994 JYI851994 KIE851994 KSA851994 LBW851994 LLS851994 LVO851994 MFK851994 MPG851994 MZC851994 NIY851994 NSU851994 OCQ851994 OMM851994 OWI851994 PGE851994 PQA851994 PZW851994 QJS851994 QTO851994 RDK851994 RNG851994 RXC851994 SGY851994 SQU851994 TAQ851994 TKM851994 TUI851994 UEE851994 UOA851994 UXW851994 VHS851994 VRO851994 WBK851994 WLG851994 WVC851994 E917530 IQ917530 SM917530 ACI917530 AME917530 AWA917530 BFW917530 BPS917530 BZO917530 CJK917530 CTG917530 DDC917530 DMY917530 DWU917530 EGQ917530 EQM917530 FAI917530 FKE917530 FUA917530 GDW917530 GNS917530 GXO917530 HHK917530 HRG917530 IBC917530 IKY917530 IUU917530 JEQ917530 JOM917530 JYI917530 KIE917530 KSA917530 LBW917530 LLS917530 LVO917530 MFK917530 MPG917530 MZC917530 NIY917530 NSU917530 OCQ917530 OMM917530 OWI917530 PGE917530 PQA917530 PZW917530 QJS917530 QTO917530 RDK917530 RNG917530 RXC917530 SGY917530 SQU917530 TAQ917530 TKM917530 TUI917530 UEE917530 UOA917530 UXW917530 VHS917530 VRO917530 WBK917530 WLG917530 WVC917530 E983066 IQ983066 SM983066 ACI983066 AME983066 AWA983066 BFW983066 BPS983066 BZO983066 CJK983066 CTG983066 DDC983066 DMY983066 DWU983066 EGQ983066 EQM983066 FAI983066 FKE983066 FUA983066 GDW983066 GNS983066 GXO983066 HHK983066 HRG983066 IBC983066 IKY983066 IUU983066 JEQ983066 JOM983066 JYI983066 KIE983066 KSA983066 LBW983066 LLS983066 LVO983066 MFK983066 MPG983066 MZC983066 NIY983066 NSU983066 OCQ983066 OMM983066 OWI983066 PGE983066 PQA983066 PZW983066 QJS983066 QTO983066 RDK983066 RNG983066 RXC983066 SGY983066 SQU983066 TAQ983066 TKM983066 TUI983066 UEE983066 UOA983066 UXW983066 VHS983066 VRO983066 WBK983066 WLG983066" xr:uid="{D04D1EE9-FC5A-4415-ACB7-E26F57A800AE}">
      <formula1>#REF!</formula1>
    </dataValidation>
    <dataValidation type="list" allowBlank="1" showInputMessage="1" showErrorMessage="1" sqref="WVB983023:WVB983025 D65519:D65521 IP65519:IP65521 SL65519:SL65521 ACH65519:ACH65521 AMD65519:AMD65521 AVZ65519:AVZ65521 BFV65519:BFV65521 BPR65519:BPR65521 BZN65519:BZN65521 CJJ65519:CJJ65521 CTF65519:CTF65521 DDB65519:DDB65521 DMX65519:DMX65521 DWT65519:DWT65521 EGP65519:EGP65521 EQL65519:EQL65521 FAH65519:FAH65521 FKD65519:FKD65521 FTZ65519:FTZ65521 GDV65519:GDV65521 GNR65519:GNR65521 GXN65519:GXN65521 HHJ65519:HHJ65521 HRF65519:HRF65521 IBB65519:IBB65521 IKX65519:IKX65521 IUT65519:IUT65521 JEP65519:JEP65521 JOL65519:JOL65521 JYH65519:JYH65521 KID65519:KID65521 KRZ65519:KRZ65521 LBV65519:LBV65521 LLR65519:LLR65521 LVN65519:LVN65521 MFJ65519:MFJ65521 MPF65519:MPF65521 MZB65519:MZB65521 NIX65519:NIX65521 NST65519:NST65521 OCP65519:OCP65521 OML65519:OML65521 OWH65519:OWH65521 PGD65519:PGD65521 PPZ65519:PPZ65521 PZV65519:PZV65521 QJR65519:QJR65521 QTN65519:QTN65521 RDJ65519:RDJ65521 RNF65519:RNF65521 RXB65519:RXB65521 SGX65519:SGX65521 SQT65519:SQT65521 TAP65519:TAP65521 TKL65519:TKL65521 TUH65519:TUH65521 UED65519:UED65521 UNZ65519:UNZ65521 UXV65519:UXV65521 VHR65519:VHR65521 VRN65519:VRN65521 WBJ65519:WBJ65521 WLF65519:WLF65521 WVB65519:WVB65521 D131055:D131057 IP131055:IP131057 SL131055:SL131057 ACH131055:ACH131057 AMD131055:AMD131057 AVZ131055:AVZ131057 BFV131055:BFV131057 BPR131055:BPR131057 BZN131055:BZN131057 CJJ131055:CJJ131057 CTF131055:CTF131057 DDB131055:DDB131057 DMX131055:DMX131057 DWT131055:DWT131057 EGP131055:EGP131057 EQL131055:EQL131057 FAH131055:FAH131057 FKD131055:FKD131057 FTZ131055:FTZ131057 GDV131055:GDV131057 GNR131055:GNR131057 GXN131055:GXN131057 HHJ131055:HHJ131057 HRF131055:HRF131057 IBB131055:IBB131057 IKX131055:IKX131057 IUT131055:IUT131057 JEP131055:JEP131057 JOL131055:JOL131057 JYH131055:JYH131057 KID131055:KID131057 KRZ131055:KRZ131057 LBV131055:LBV131057 LLR131055:LLR131057 LVN131055:LVN131057 MFJ131055:MFJ131057 MPF131055:MPF131057 MZB131055:MZB131057 NIX131055:NIX131057 NST131055:NST131057 OCP131055:OCP131057 OML131055:OML131057 OWH131055:OWH131057 PGD131055:PGD131057 PPZ131055:PPZ131057 PZV131055:PZV131057 QJR131055:QJR131057 QTN131055:QTN131057 RDJ131055:RDJ131057 RNF131055:RNF131057 RXB131055:RXB131057 SGX131055:SGX131057 SQT131055:SQT131057 TAP131055:TAP131057 TKL131055:TKL131057 TUH131055:TUH131057 UED131055:UED131057 UNZ131055:UNZ131057 UXV131055:UXV131057 VHR131055:VHR131057 VRN131055:VRN131057 WBJ131055:WBJ131057 WLF131055:WLF131057 WVB131055:WVB131057 D196591:D196593 IP196591:IP196593 SL196591:SL196593 ACH196591:ACH196593 AMD196591:AMD196593 AVZ196591:AVZ196593 BFV196591:BFV196593 BPR196591:BPR196593 BZN196591:BZN196593 CJJ196591:CJJ196593 CTF196591:CTF196593 DDB196591:DDB196593 DMX196591:DMX196593 DWT196591:DWT196593 EGP196591:EGP196593 EQL196591:EQL196593 FAH196591:FAH196593 FKD196591:FKD196593 FTZ196591:FTZ196593 GDV196591:GDV196593 GNR196591:GNR196593 GXN196591:GXN196593 HHJ196591:HHJ196593 HRF196591:HRF196593 IBB196591:IBB196593 IKX196591:IKX196593 IUT196591:IUT196593 JEP196591:JEP196593 JOL196591:JOL196593 JYH196591:JYH196593 KID196591:KID196593 KRZ196591:KRZ196593 LBV196591:LBV196593 LLR196591:LLR196593 LVN196591:LVN196593 MFJ196591:MFJ196593 MPF196591:MPF196593 MZB196591:MZB196593 NIX196591:NIX196593 NST196591:NST196593 OCP196591:OCP196593 OML196591:OML196593 OWH196591:OWH196593 PGD196591:PGD196593 PPZ196591:PPZ196593 PZV196591:PZV196593 QJR196591:QJR196593 QTN196591:QTN196593 RDJ196591:RDJ196593 RNF196591:RNF196593 RXB196591:RXB196593 SGX196591:SGX196593 SQT196591:SQT196593 TAP196591:TAP196593 TKL196591:TKL196593 TUH196591:TUH196593 UED196591:UED196593 UNZ196591:UNZ196593 UXV196591:UXV196593 VHR196591:VHR196593 VRN196591:VRN196593 WBJ196591:WBJ196593 WLF196591:WLF196593 WVB196591:WVB196593 D262127:D262129 IP262127:IP262129 SL262127:SL262129 ACH262127:ACH262129 AMD262127:AMD262129 AVZ262127:AVZ262129 BFV262127:BFV262129 BPR262127:BPR262129 BZN262127:BZN262129 CJJ262127:CJJ262129 CTF262127:CTF262129 DDB262127:DDB262129 DMX262127:DMX262129 DWT262127:DWT262129 EGP262127:EGP262129 EQL262127:EQL262129 FAH262127:FAH262129 FKD262127:FKD262129 FTZ262127:FTZ262129 GDV262127:GDV262129 GNR262127:GNR262129 GXN262127:GXN262129 HHJ262127:HHJ262129 HRF262127:HRF262129 IBB262127:IBB262129 IKX262127:IKX262129 IUT262127:IUT262129 JEP262127:JEP262129 JOL262127:JOL262129 JYH262127:JYH262129 KID262127:KID262129 KRZ262127:KRZ262129 LBV262127:LBV262129 LLR262127:LLR262129 LVN262127:LVN262129 MFJ262127:MFJ262129 MPF262127:MPF262129 MZB262127:MZB262129 NIX262127:NIX262129 NST262127:NST262129 OCP262127:OCP262129 OML262127:OML262129 OWH262127:OWH262129 PGD262127:PGD262129 PPZ262127:PPZ262129 PZV262127:PZV262129 QJR262127:QJR262129 QTN262127:QTN262129 RDJ262127:RDJ262129 RNF262127:RNF262129 RXB262127:RXB262129 SGX262127:SGX262129 SQT262127:SQT262129 TAP262127:TAP262129 TKL262127:TKL262129 TUH262127:TUH262129 UED262127:UED262129 UNZ262127:UNZ262129 UXV262127:UXV262129 VHR262127:VHR262129 VRN262127:VRN262129 WBJ262127:WBJ262129 WLF262127:WLF262129 WVB262127:WVB262129 D327663:D327665 IP327663:IP327665 SL327663:SL327665 ACH327663:ACH327665 AMD327663:AMD327665 AVZ327663:AVZ327665 BFV327663:BFV327665 BPR327663:BPR327665 BZN327663:BZN327665 CJJ327663:CJJ327665 CTF327663:CTF327665 DDB327663:DDB327665 DMX327663:DMX327665 DWT327663:DWT327665 EGP327663:EGP327665 EQL327663:EQL327665 FAH327663:FAH327665 FKD327663:FKD327665 FTZ327663:FTZ327665 GDV327663:GDV327665 GNR327663:GNR327665 GXN327663:GXN327665 HHJ327663:HHJ327665 HRF327663:HRF327665 IBB327663:IBB327665 IKX327663:IKX327665 IUT327663:IUT327665 JEP327663:JEP327665 JOL327663:JOL327665 JYH327663:JYH327665 KID327663:KID327665 KRZ327663:KRZ327665 LBV327663:LBV327665 LLR327663:LLR327665 LVN327663:LVN327665 MFJ327663:MFJ327665 MPF327663:MPF327665 MZB327663:MZB327665 NIX327663:NIX327665 NST327663:NST327665 OCP327663:OCP327665 OML327663:OML327665 OWH327663:OWH327665 PGD327663:PGD327665 PPZ327663:PPZ327665 PZV327663:PZV327665 QJR327663:QJR327665 QTN327663:QTN327665 RDJ327663:RDJ327665 RNF327663:RNF327665 RXB327663:RXB327665 SGX327663:SGX327665 SQT327663:SQT327665 TAP327663:TAP327665 TKL327663:TKL327665 TUH327663:TUH327665 UED327663:UED327665 UNZ327663:UNZ327665 UXV327663:UXV327665 VHR327663:VHR327665 VRN327663:VRN327665 WBJ327663:WBJ327665 WLF327663:WLF327665 WVB327663:WVB327665 D393199:D393201 IP393199:IP393201 SL393199:SL393201 ACH393199:ACH393201 AMD393199:AMD393201 AVZ393199:AVZ393201 BFV393199:BFV393201 BPR393199:BPR393201 BZN393199:BZN393201 CJJ393199:CJJ393201 CTF393199:CTF393201 DDB393199:DDB393201 DMX393199:DMX393201 DWT393199:DWT393201 EGP393199:EGP393201 EQL393199:EQL393201 FAH393199:FAH393201 FKD393199:FKD393201 FTZ393199:FTZ393201 GDV393199:GDV393201 GNR393199:GNR393201 GXN393199:GXN393201 HHJ393199:HHJ393201 HRF393199:HRF393201 IBB393199:IBB393201 IKX393199:IKX393201 IUT393199:IUT393201 JEP393199:JEP393201 JOL393199:JOL393201 JYH393199:JYH393201 KID393199:KID393201 KRZ393199:KRZ393201 LBV393199:LBV393201 LLR393199:LLR393201 LVN393199:LVN393201 MFJ393199:MFJ393201 MPF393199:MPF393201 MZB393199:MZB393201 NIX393199:NIX393201 NST393199:NST393201 OCP393199:OCP393201 OML393199:OML393201 OWH393199:OWH393201 PGD393199:PGD393201 PPZ393199:PPZ393201 PZV393199:PZV393201 QJR393199:QJR393201 QTN393199:QTN393201 RDJ393199:RDJ393201 RNF393199:RNF393201 RXB393199:RXB393201 SGX393199:SGX393201 SQT393199:SQT393201 TAP393199:TAP393201 TKL393199:TKL393201 TUH393199:TUH393201 UED393199:UED393201 UNZ393199:UNZ393201 UXV393199:UXV393201 VHR393199:VHR393201 VRN393199:VRN393201 WBJ393199:WBJ393201 WLF393199:WLF393201 WVB393199:WVB393201 D458735:D458737 IP458735:IP458737 SL458735:SL458737 ACH458735:ACH458737 AMD458735:AMD458737 AVZ458735:AVZ458737 BFV458735:BFV458737 BPR458735:BPR458737 BZN458735:BZN458737 CJJ458735:CJJ458737 CTF458735:CTF458737 DDB458735:DDB458737 DMX458735:DMX458737 DWT458735:DWT458737 EGP458735:EGP458737 EQL458735:EQL458737 FAH458735:FAH458737 FKD458735:FKD458737 FTZ458735:FTZ458737 GDV458735:GDV458737 GNR458735:GNR458737 GXN458735:GXN458737 HHJ458735:HHJ458737 HRF458735:HRF458737 IBB458735:IBB458737 IKX458735:IKX458737 IUT458735:IUT458737 JEP458735:JEP458737 JOL458735:JOL458737 JYH458735:JYH458737 KID458735:KID458737 KRZ458735:KRZ458737 LBV458735:LBV458737 LLR458735:LLR458737 LVN458735:LVN458737 MFJ458735:MFJ458737 MPF458735:MPF458737 MZB458735:MZB458737 NIX458735:NIX458737 NST458735:NST458737 OCP458735:OCP458737 OML458735:OML458737 OWH458735:OWH458737 PGD458735:PGD458737 PPZ458735:PPZ458737 PZV458735:PZV458737 QJR458735:QJR458737 QTN458735:QTN458737 RDJ458735:RDJ458737 RNF458735:RNF458737 RXB458735:RXB458737 SGX458735:SGX458737 SQT458735:SQT458737 TAP458735:TAP458737 TKL458735:TKL458737 TUH458735:TUH458737 UED458735:UED458737 UNZ458735:UNZ458737 UXV458735:UXV458737 VHR458735:VHR458737 VRN458735:VRN458737 WBJ458735:WBJ458737 WLF458735:WLF458737 WVB458735:WVB458737 D524271:D524273 IP524271:IP524273 SL524271:SL524273 ACH524271:ACH524273 AMD524271:AMD524273 AVZ524271:AVZ524273 BFV524271:BFV524273 BPR524271:BPR524273 BZN524271:BZN524273 CJJ524271:CJJ524273 CTF524271:CTF524273 DDB524271:DDB524273 DMX524271:DMX524273 DWT524271:DWT524273 EGP524271:EGP524273 EQL524271:EQL524273 FAH524271:FAH524273 FKD524271:FKD524273 FTZ524271:FTZ524273 GDV524271:GDV524273 GNR524271:GNR524273 GXN524271:GXN524273 HHJ524271:HHJ524273 HRF524271:HRF524273 IBB524271:IBB524273 IKX524271:IKX524273 IUT524271:IUT524273 JEP524271:JEP524273 JOL524271:JOL524273 JYH524271:JYH524273 KID524271:KID524273 KRZ524271:KRZ524273 LBV524271:LBV524273 LLR524271:LLR524273 LVN524271:LVN524273 MFJ524271:MFJ524273 MPF524271:MPF524273 MZB524271:MZB524273 NIX524271:NIX524273 NST524271:NST524273 OCP524271:OCP524273 OML524271:OML524273 OWH524271:OWH524273 PGD524271:PGD524273 PPZ524271:PPZ524273 PZV524271:PZV524273 QJR524271:QJR524273 QTN524271:QTN524273 RDJ524271:RDJ524273 RNF524271:RNF524273 RXB524271:RXB524273 SGX524271:SGX524273 SQT524271:SQT524273 TAP524271:TAP524273 TKL524271:TKL524273 TUH524271:TUH524273 UED524271:UED524273 UNZ524271:UNZ524273 UXV524271:UXV524273 VHR524271:VHR524273 VRN524271:VRN524273 WBJ524271:WBJ524273 WLF524271:WLF524273 WVB524271:WVB524273 D589807:D589809 IP589807:IP589809 SL589807:SL589809 ACH589807:ACH589809 AMD589807:AMD589809 AVZ589807:AVZ589809 BFV589807:BFV589809 BPR589807:BPR589809 BZN589807:BZN589809 CJJ589807:CJJ589809 CTF589807:CTF589809 DDB589807:DDB589809 DMX589807:DMX589809 DWT589807:DWT589809 EGP589807:EGP589809 EQL589807:EQL589809 FAH589807:FAH589809 FKD589807:FKD589809 FTZ589807:FTZ589809 GDV589807:GDV589809 GNR589807:GNR589809 GXN589807:GXN589809 HHJ589807:HHJ589809 HRF589807:HRF589809 IBB589807:IBB589809 IKX589807:IKX589809 IUT589807:IUT589809 JEP589807:JEP589809 JOL589807:JOL589809 JYH589807:JYH589809 KID589807:KID589809 KRZ589807:KRZ589809 LBV589807:LBV589809 LLR589807:LLR589809 LVN589807:LVN589809 MFJ589807:MFJ589809 MPF589807:MPF589809 MZB589807:MZB589809 NIX589807:NIX589809 NST589807:NST589809 OCP589807:OCP589809 OML589807:OML589809 OWH589807:OWH589809 PGD589807:PGD589809 PPZ589807:PPZ589809 PZV589807:PZV589809 QJR589807:QJR589809 QTN589807:QTN589809 RDJ589807:RDJ589809 RNF589807:RNF589809 RXB589807:RXB589809 SGX589807:SGX589809 SQT589807:SQT589809 TAP589807:TAP589809 TKL589807:TKL589809 TUH589807:TUH589809 UED589807:UED589809 UNZ589807:UNZ589809 UXV589807:UXV589809 VHR589807:VHR589809 VRN589807:VRN589809 WBJ589807:WBJ589809 WLF589807:WLF589809 WVB589807:WVB589809 D655343:D655345 IP655343:IP655345 SL655343:SL655345 ACH655343:ACH655345 AMD655343:AMD655345 AVZ655343:AVZ655345 BFV655343:BFV655345 BPR655343:BPR655345 BZN655343:BZN655345 CJJ655343:CJJ655345 CTF655343:CTF655345 DDB655343:DDB655345 DMX655343:DMX655345 DWT655343:DWT655345 EGP655343:EGP655345 EQL655343:EQL655345 FAH655343:FAH655345 FKD655343:FKD655345 FTZ655343:FTZ655345 GDV655343:GDV655345 GNR655343:GNR655345 GXN655343:GXN655345 HHJ655343:HHJ655345 HRF655343:HRF655345 IBB655343:IBB655345 IKX655343:IKX655345 IUT655343:IUT655345 JEP655343:JEP655345 JOL655343:JOL655345 JYH655343:JYH655345 KID655343:KID655345 KRZ655343:KRZ655345 LBV655343:LBV655345 LLR655343:LLR655345 LVN655343:LVN655345 MFJ655343:MFJ655345 MPF655343:MPF655345 MZB655343:MZB655345 NIX655343:NIX655345 NST655343:NST655345 OCP655343:OCP655345 OML655343:OML655345 OWH655343:OWH655345 PGD655343:PGD655345 PPZ655343:PPZ655345 PZV655343:PZV655345 QJR655343:QJR655345 QTN655343:QTN655345 RDJ655343:RDJ655345 RNF655343:RNF655345 RXB655343:RXB655345 SGX655343:SGX655345 SQT655343:SQT655345 TAP655343:TAP655345 TKL655343:TKL655345 TUH655343:TUH655345 UED655343:UED655345 UNZ655343:UNZ655345 UXV655343:UXV655345 VHR655343:VHR655345 VRN655343:VRN655345 WBJ655343:WBJ655345 WLF655343:WLF655345 WVB655343:WVB655345 D720879:D720881 IP720879:IP720881 SL720879:SL720881 ACH720879:ACH720881 AMD720879:AMD720881 AVZ720879:AVZ720881 BFV720879:BFV720881 BPR720879:BPR720881 BZN720879:BZN720881 CJJ720879:CJJ720881 CTF720879:CTF720881 DDB720879:DDB720881 DMX720879:DMX720881 DWT720879:DWT720881 EGP720879:EGP720881 EQL720879:EQL720881 FAH720879:FAH720881 FKD720879:FKD720881 FTZ720879:FTZ720881 GDV720879:GDV720881 GNR720879:GNR720881 GXN720879:GXN720881 HHJ720879:HHJ720881 HRF720879:HRF720881 IBB720879:IBB720881 IKX720879:IKX720881 IUT720879:IUT720881 JEP720879:JEP720881 JOL720879:JOL720881 JYH720879:JYH720881 KID720879:KID720881 KRZ720879:KRZ720881 LBV720879:LBV720881 LLR720879:LLR720881 LVN720879:LVN720881 MFJ720879:MFJ720881 MPF720879:MPF720881 MZB720879:MZB720881 NIX720879:NIX720881 NST720879:NST720881 OCP720879:OCP720881 OML720879:OML720881 OWH720879:OWH720881 PGD720879:PGD720881 PPZ720879:PPZ720881 PZV720879:PZV720881 QJR720879:QJR720881 QTN720879:QTN720881 RDJ720879:RDJ720881 RNF720879:RNF720881 RXB720879:RXB720881 SGX720879:SGX720881 SQT720879:SQT720881 TAP720879:TAP720881 TKL720879:TKL720881 TUH720879:TUH720881 UED720879:UED720881 UNZ720879:UNZ720881 UXV720879:UXV720881 VHR720879:VHR720881 VRN720879:VRN720881 WBJ720879:WBJ720881 WLF720879:WLF720881 WVB720879:WVB720881 D786415:D786417 IP786415:IP786417 SL786415:SL786417 ACH786415:ACH786417 AMD786415:AMD786417 AVZ786415:AVZ786417 BFV786415:BFV786417 BPR786415:BPR786417 BZN786415:BZN786417 CJJ786415:CJJ786417 CTF786415:CTF786417 DDB786415:DDB786417 DMX786415:DMX786417 DWT786415:DWT786417 EGP786415:EGP786417 EQL786415:EQL786417 FAH786415:FAH786417 FKD786415:FKD786417 FTZ786415:FTZ786417 GDV786415:GDV786417 GNR786415:GNR786417 GXN786415:GXN786417 HHJ786415:HHJ786417 HRF786415:HRF786417 IBB786415:IBB786417 IKX786415:IKX786417 IUT786415:IUT786417 JEP786415:JEP786417 JOL786415:JOL786417 JYH786415:JYH786417 KID786415:KID786417 KRZ786415:KRZ786417 LBV786415:LBV786417 LLR786415:LLR786417 LVN786415:LVN786417 MFJ786415:MFJ786417 MPF786415:MPF786417 MZB786415:MZB786417 NIX786415:NIX786417 NST786415:NST786417 OCP786415:OCP786417 OML786415:OML786417 OWH786415:OWH786417 PGD786415:PGD786417 PPZ786415:PPZ786417 PZV786415:PZV786417 QJR786415:QJR786417 QTN786415:QTN786417 RDJ786415:RDJ786417 RNF786415:RNF786417 RXB786415:RXB786417 SGX786415:SGX786417 SQT786415:SQT786417 TAP786415:TAP786417 TKL786415:TKL786417 TUH786415:TUH786417 UED786415:UED786417 UNZ786415:UNZ786417 UXV786415:UXV786417 VHR786415:VHR786417 VRN786415:VRN786417 WBJ786415:WBJ786417 WLF786415:WLF786417 WVB786415:WVB786417 D851951:D851953 IP851951:IP851953 SL851951:SL851953 ACH851951:ACH851953 AMD851951:AMD851953 AVZ851951:AVZ851953 BFV851951:BFV851953 BPR851951:BPR851953 BZN851951:BZN851953 CJJ851951:CJJ851953 CTF851951:CTF851953 DDB851951:DDB851953 DMX851951:DMX851953 DWT851951:DWT851953 EGP851951:EGP851953 EQL851951:EQL851953 FAH851951:FAH851953 FKD851951:FKD851953 FTZ851951:FTZ851953 GDV851951:GDV851953 GNR851951:GNR851953 GXN851951:GXN851953 HHJ851951:HHJ851953 HRF851951:HRF851953 IBB851951:IBB851953 IKX851951:IKX851953 IUT851951:IUT851953 JEP851951:JEP851953 JOL851951:JOL851953 JYH851951:JYH851953 KID851951:KID851953 KRZ851951:KRZ851953 LBV851951:LBV851953 LLR851951:LLR851953 LVN851951:LVN851953 MFJ851951:MFJ851953 MPF851951:MPF851953 MZB851951:MZB851953 NIX851951:NIX851953 NST851951:NST851953 OCP851951:OCP851953 OML851951:OML851953 OWH851951:OWH851953 PGD851951:PGD851953 PPZ851951:PPZ851953 PZV851951:PZV851953 QJR851951:QJR851953 QTN851951:QTN851953 RDJ851951:RDJ851953 RNF851951:RNF851953 RXB851951:RXB851953 SGX851951:SGX851953 SQT851951:SQT851953 TAP851951:TAP851953 TKL851951:TKL851953 TUH851951:TUH851953 UED851951:UED851953 UNZ851951:UNZ851953 UXV851951:UXV851953 VHR851951:VHR851953 VRN851951:VRN851953 WBJ851951:WBJ851953 WLF851951:WLF851953 WVB851951:WVB851953 D917487:D917489 IP917487:IP917489 SL917487:SL917489 ACH917487:ACH917489 AMD917487:AMD917489 AVZ917487:AVZ917489 BFV917487:BFV917489 BPR917487:BPR917489 BZN917487:BZN917489 CJJ917487:CJJ917489 CTF917487:CTF917489 DDB917487:DDB917489 DMX917487:DMX917489 DWT917487:DWT917489 EGP917487:EGP917489 EQL917487:EQL917489 FAH917487:FAH917489 FKD917487:FKD917489 FTZ917487:FTZ917489 GDV917487:GDV917489 GNR917487:GNR917489 GXN917487:GXN917489 HHJ917487:HHJ917489 HRF917487:HRF917489 IBB917487:IBB917489 IKX917487:IKX917489 IUT917487:IUT917489 JEP917487:JEP917489 JOL917487:JOL917489 JYH917487:JYH917489 KID917487:KID917489 KRZ917487:KRZ917489 LBV917487:LBV917489 LLR917487:LLR917489 LVN917487:LVN917489 MFJ917487:MFJ917489 MPF917487:MPF917489 MZB917487:MZB917489 NIX917487:NIX917489 NST917487:NST917489 OCP917487:OCP917489 OML917487:OML917489 OWH917487:OWH917489 PGD917487:PGD917489 PPZ917487:PPZ917489 PZV917487:PZV917489 QJR917487:QJR917489 QTN917487:QTN917489 RDJ917487:RDJ917489 RNF917487:RNF917489 RXB917487:RXB917489 SGX917487:SGX917489 SQT917487:SQT917489 TAP917487:TAP917489 TKL917487:TKL917489 TUH917487:TUH917489 UED917487:UED917489 UNZ917487:UNZ917489 UXV917487:UXV917489 VHR917487:VHR917489 VRN917487:VRN917489 WBJ917487:WBJ917489 WLF917487:WLF917489 WVB917487:WVB917489 D983023:D983025 IP983023:IP983025 SL983023:SL983025 ACH983023:ACH983025 AMD983023:AMD983025 AVZ983023:AVZ983025 BFV983023:BFV983025 BPR983023:BPR983025 BZN983023:BZN983025 CJJ983023:CJJ983025 CTF983023:CTF983025 DDB983023:DDB983025 DMX983023:DMX983025 DWT983023:DWT983025 EGP983023:EGP983025 EQL983023:EQL983025 FAH983023:FAH983025 FKD983023:FKD983025 FTZ983023:FTZ983025 GDV983023:GDV983025 GNR983023:GNR983025 GXN983023:GXN983025 HHJ983023:HHJ983025 HRF983023:HRF983025 IBB983023:IBB983025 IKX983023:IKX983025 IUT983023:IUT983025 JEP983023:JEP983025 JOL983023:JOL983025 JYH983023:JYH983025 KID983023:KID983025 KRZ983023:KRZ983025 LBV983023:LBV983025 LLR983023:LLR983025 LVN983023:LVN983025 MFJ983023:MFJ983025 MPF983023:MPF983025 MZB983023:MZB983025 NIX983023:NIX983025 NST983023:NST983025 OCP983023:OCP983025 OML983023:OML983025 OWH983023:OWH983025 PGD983023:PGD983025 PPZ983023:PPZ983025 PZV983023:PZV983025 QJR983023:QJR983025 QTN983023:QTN983025 RDJ983023:RDJ983025 RNF983023:RNF983025 RXB983023:RXB983025 SGX983023:SGX983025 SQT983023:SQT983025 TAP983023:TAP983025 TKL983023:TKL983025 TUH983023:TUH983025 UED983023:UED983025 UNZ983023:UNZ983025 UXV983023:UXV983025 VHR983023:VHR983025 VRN983023:VRN983025 WBJ983023:WBJ983025 WLF983023:WLF983025 E65543 IQ65543 SM65543 ACI65543 AME65543 AWA65543 BFW65543 BPS65543 BZO65543 CJK65543 CTG65543 DDC65543 DMY65543 DWU65543 EGQ65543 EQM65543 FAI65543 FKE65543 FUA65543 GDW65543 GNS65543 GXO65543 HHK65543 HRG65543 IBC65543 IKY65543 IUU65543 JEQ65543 JOM65543 JYI65543 KIE65543 KSA65543 LBW65543 LLS65543 LVO65543 MFK65543 MPG65543 MZC65543 NIY65543 NSU65543 OCQ65543 OMM65543 OWI65543 PGE65543 PQA65543 PZW65543 QJS65543 QTO65543 RDK65543 RNG65543 RXC65543 SGY65543 SQU65543 TAQ65543 TKM65543 TUI65543 UEE65543 UOA65543 UXW65543 VHS65543 VRO65543 WBK65543 WLG65543 WVC65543 E131079 IQ131079 SM131079 ACI131079 AME131079 AWA131079 BFW131079 BPS131079 BZO131079 CJK131079 CTG131079 DDC131079 DMY131079 DWU131079 EGQ131079 EQM131079 FAI131079 FKE131079 FUA131079 GDW131079 GNS131079 GXO131079 HHK131079 HRG131079 IBC131079 IKY131079 IUU131079 JEQ131079 JOM131079 JYI131079 KIE131079 KSA131079 LBW131079 LLS131079 LVO131079 MFK131079 MPG131079 MZC131079 NIY131079 NSU131079 OCQ131079 OMM131079 OWI131079 PGE131079 PQA131079 PZW131079 QJS131079 QTO131079 RDK131079 RNG131079 RXC131079 SGY131079 SQU131079 TAQ131079 TKM131079 TUI131079 UEE131079 UOA131079 UXW131079 VHS131079 VRO131079 WBK131079 WLG131079 WVC131079 E196615 IQ196615 SM196615 ACI196615 AME196615 AWA196615 BFW196615 BPS196615 BZO196615 CJK196615 CTG196615 DDC196615 DMY196615 DWU196615 EGQ196615 EQM196615 FAI196615 FKE196615 FUA196615 GDW196615 GNS196615 GXO196615 HHK196615 HRG196615 IBC196615 IKY196615 IUU196615 JEQ196615 JOM196615 JYI196615 KIE196615 KSA196615 LBW196615 LLS196615 LVO196615 MFK196615 MPG196615 MZC196615 NIY196615 NSU196615 OCQ196615 OMM196615 OWI196615 PGE196615 PQA196615 PZW196615 QJS196615 QTO196615 RDK196615 RNG196615 RXC196615 SGY196615 SQU196615 TAQ196615 TKM196615 TUI196615 UEE196615 UOA196615 UXW196615 VHS196615 VRO196615 WBK196615 WLG196615 WVC196615 E262151 IQ262151 SM262151 ACI262151 AME262151 AWA262151 BFW262151 BPS262151 BZO262151 CJK262151 CTG262151 DDC262151 DMY262151 DWU262151 EGQ262151 EQM262151 FAI262151 FKE262151 FUA262151 GDW262151 GNS262151 GXO262151 HHK262151 HRG262151 IBC262151 IKY262151 IUU262151 JEQ262151 JOM262151 JYI262151 KIE262151 KSA262151 LBW262151 LLS262151 LVO262151 MFK262151 MPG262151 MZC262151 NIY262151 NSU262151 OCQ262151 OMM262151 OWI262151 PGE262151 PQA262151 PZW262151 QJS262151 QTO262151 RDK262151 RNG262151 RXC262151 SGY262151 SQU262151 TAQ262151 TKM262151 TUI262151 UEE262151 UOA262151 UXW262151 VHS262151 VRO262151 WBK262151 WLG262151 WVC262151 E327687 IQ327687 SM327687 ACI327687 AME327687 AWA327687 BFW327687 BPS327687 BZO327687 CJK327687 CTG327687 DDC327687 DMY327687 DWU327687 EGQ327687 EQM327687 FAI327687 FKE327687 FUA327687 GDW327687 GNS327687 GXO327687 HHK327687 HRG327687 IBC327687 IKY327687 IUU327687 JEQ327687 JOM327687 JYI327687 KIE327687 KSA327687 LBW327687 LLS327687 LVO327687 MFK327687 MPG327687 MZC327687 NIY327687 NSU327687 OCQ327687 OMM327687 OWI327687 PGE327687 PQA327687 PZW327687 QJS327687 QTO327687 RDK327687 RNG327687 RXC327687 SGY327687 SQU327687 TAQ327687 TKM327687 TUI327687 UEE327687 UOA327687 UXW327687 VHS327687 VRO327687 WBK327687 WLG327687 WVC327687 E393223 IQ393223 SM393223 ACI393223 AME393223 AWA393223 BFW393223 BPS393223 BZO393223 CJK393223 CTG393223 DDC393223 DMY393223 DWU393223 EGQ393223 EQM393223 FAI393223 FKE393223 FUA393223 GDW393223 GNS393223 GXO393223 HHK393223 HRG393223 IBC393223 IKY393223 IUU393223 JEQ393223 JOM393223 JYI393223 KIE393223 KSA393223 LBW393223 LLS393223 LVO393223 MFK393223 MPG393223 MZC393223 NIY393223 NSU393223 OCQ393223 OMM393223 OWI393223 PGE393223 PQA393223 PZW393223 QJS393223 QTO393223 RDK393223 RNG393223 RXC393223 SGY393223 SQU393223 TAQ393223 TKM393223 TUI393223 UEE393223 UOA393223 UXW393223 VHS393223 VRO393223 WBK393223 WLG393223 WVC393223 E458759 IQ458759 SM458759 ACI458759 AME458759 AWA458759 BFW458759 BPS458759 BZO458759 CJK458759 CTG458759 DDC458759 DMY458759 DWU458759 EGQ458759 EQM458759 FAI458759 FKE458759 FUA458759 GDW458759 GNS458759 GXO458759 HHK458759 HRG458759 IBC458759 IKY458759 IUU458759 JEQ458759 JOM458759 JYI458759 KIE458759 KSA458759 LBW458759 LLS458759 LVO458759 MFK458759 MPG458759 MZC458759 NIY458759 NSU458759 OCQ458759 OMM458759 OWI458759 PGE458759 PQA458759 PZW458759 QJS458759 QTO458759 RDK458759 RNG458759 RXC458759 SGY458759 SQU458759 TAQ458759 TKM458759 TUI458759 UEE458759 UOA458759 UXW458759 VHS458759 VRO458759 WBK458759 WLG458759 WVC458759 E524295 IQ524295 SM524295 ACI524295 AME524295 AWA524295 BFW524295 BPS524295 BZO524295 CJK524295 CTG524295 DDC524295 DMY524295 DWU524295 EGQ524295 EQM524295 FAI524295 FKE524295 FUA524295 GDW524295 GNS524295 GXO524295 HHK524295 HRG524295 IBC524295 IKY524295 IUU524295 JEQ524295 JOM524295 JYI524295 KIE524295 KSA524295 LBW524295 LLS524295 LVO524295 MFK524295 MPG524295 MZC524295 NIY524295 NSU524295 OCQ524295 OMM524295 OWI524295 PGE524295 PQA524295 PZW524295 QJS524295 QTO524295 RDK524295 RNG524295 RXC524295 SGY524295 SQU524295 TAQ524295 TKM524295 TUI524295 UEE524295 UOA524295 UXW524295 VHS524295 VRO524295 WBK524295 WLG524295 WVC524295 E589831 IQ589831 SM589831 ACI589831 AME589831 AWA589831 BFW589831 BPS589831 BZO589831 CJK589831 CTG589831 DDC589831 DMY589831 DWU589831 EGQ589831 EQM589831 FAI589831 FKE589831 FUA589831 GDW589831 GNS589831 GXO589831 HHK589831 HRG589831 IBC589831 IKY589831 IUU589831 JEQ589831 JOM589831 JYI589831 KIE589831 KSA589831 LBW589831 LLS589831 LVO589831 MFK589831 MPG589831 MZC589831 NIY589831 NSU589831 OCQ589831 OMM589831 OWI589831 PGE589831 PQA589831 PZW589831 QJS589831 QTO589831 RDK589831 RNG589831 RXC589831 SGY589831 SQU589831 TAQ589831 TKM589831 TUI589831 UEE589831 UOA589831 UXW589831 VHS589831 VRO589831 WBK589831 WLG589831 WVC589831 E655367 IQ655367 SM655367 ACI655367 AME655367 AWA655367 BFW655367 BPS655367 BZO655367 CJK655367 CTG655367 DDC655367 DMY655367 DWU655367 EGQ655367 EQM655367 FAI655367 FKE655367 FUA655367 GDW655367 GNS655367 GXO655367 HHK655367 HRG655367 IBC655367 IKY655367 IUU655367 JEQ655367 JOM655367 JYI655367 KIE655367 KSA655367 LBW655367 LLS655367 LVO655367 MFK655367 MPG655367 MZC655367 NIY655367 NSU655367 OCQ655367 OMM655367 OWI655367 PGE655367 PQA655367 PZW655367 QJS655367 QTO655367 RDK655367 RNG655367 RXC655367 SGY655367 SQU655367 TAQ655367 TKM655367 TUI655367 UEE655367 UOA655367 UXW655367 VHS655367 VRO655367 WBK655367 WLG655367 WVC655367 E720903 IQ720903 SM720903 ACI720903 AME720903 AWA720903 BFW720903 BPS720903 BZO720903 CJK720903 CTG720903 DDC720903 DMY720903 DWU720903 EGQ720903 EQM720903 FAI720903 FKE720903 FUA720903 GDW720903 GNS720903 GXO720903 HHK720903 HRG720903 IBC720903 IKY720903 IUU720903 JEQ720903 JOM720903 JYI720903 KIE720903 KSA720903 LBW720903 LLS720903 LVO720903 MFK720903 MPG720903 MZC720903 NIY720903 NSU720903 OCQ720903 OMM720903 OWI720903 PGE720903 PQA720903 PZW720903 QJS720903 QTO720903 RDK720903 RNG720903 RXC720903 SGY720903 SQU720903 TAQ720903 TKM720903 TUI720903 UEE720903 UOA720903 UXW720903 VHS720903 VRO720903 WBK720903 WLG720903 WVC720903 E786439 IQ786439 SM786439 ACI786439 AME786439 AWA786439 BFW786439 BPS786439 BZO786439 CJK786439 CTG786439 DDC786439 DMY786439 DWU786439 EGQ786439 EQM786439 FAI786439 FKE786439 FUA786439 GDW786439 GNS786439 GXO786439 HHK786439 HRG786439 IBC786439 IKY786439 IUU786439 JEQ786439 JOM786439 JYI786439 KIE786439 KSA786439 LBW786439 LLS786439 LVO786439 MFK786439 MPG786439 MZC786439 NIY786439 NSU786439 OCQ786439 OMM786439 OWI786439 PGE786439 PQA786439 PZW786439 QJS786439 QTO786439 RDK786439 RNG786439 RXC786439 SGY786439 SQU786439 TAQ786439 TKM786439 TUI786439 UEE786439 UOA786439 UXW786439 VHS786439 VRO786439 WBK786439 WLG786439 WVC786439 E851975 IQ851975 SM851975 ACI851975 AME851975 AWA851975 BFW851975 BPS851975 BZO851975 CJK851975 CTG851975 DDC851975 DMY851975 DWU851975 EGQ851975 EQM851975 FAI851975 FKE851975 FUA851975 GDW851975 GNS851975 GXO851975 HHK851975 HRG851975 IBC851975 IKY851975 IUU851975 JEQ851975 JOM851975 JYI851975 KIE851975 KSA851975 LBW851975 LLS851975 LVO851975 MFK851975 MPG851975 MZC851975 NIY851975 NSU851975 OCQ851975 OMM851975 OWI851975 PGE851975 PQA851975 PZW851975 QJS851975 QTO851975 RDK851975 RNG851975 RXC851975 SGY851975 SQU851975 TAQ851975 TKM851975 TUI851975 UEE851975 UOA851975 UXW851975 VHS851975 VRO851975 WBK851975 WLG851975 WVC851975 E917511 IQ917511 SM917511 ACI917511 AME917511 AWA917511 BFW917511 BPS917511 BZO917511 CJK917511 CTG917511 DDC917511 DMY917511 DWU917511 EGQ917511 EQM917511 FAI917511 FKE917511 FUA917511 GDW917511 GNS917511 GXO917511 HHK917511 HRG917511 IBC917511 IKY917511 IUU917511 JEQ917511 JOM917511 JYI917511 KIE917511 KSA917511 LBW917511 LLS917511 LVO917511 MFK917511 MPG917511 MZC917511 NIY917511 NSU917511 OCQ917511 OMM917511 OWI917511 PGE917511 PQA917511 PZW917511 QJS917511 QTO917511 RDK917511 RNG917511 RXC917511 SGY917511 SQU917511 TAQ917511 TKM917511 TUI917511 UEE917511 UOA917511 UXW917511 VHS917511 VRO917511 WBK917511 WLG917511 WVC917511 E983047 IQ983047 SM983047 ACI983047 AME983047 AWA983047 BFW983047 BPS983047 BZO983047 CJK983047 CTG983047 DDC983047 DMY983047 DWU983047 EGQ983047 EQM983047 FAI983047 FKE983047 FUA983047 GDW983047 GNS983047 GXO983047 HHK983047 HRG983047 IBC983047 IKY983047 IUU983047 JEQ983047 JOM983047 JYI983047 KIE983047 KSA983047 LBW983047 LLS983047 LVO983047 MFK983047 MPG983047 MZC983047 NIY983047 NSU983047 OCQ983047 OMM983047 OWI983047 PGE983047 PQA983047 PZW983047 QJS983047 QTO983047 RDK983047 RNG983047 RXC983047 SGY983047 SQU983047 TAQ983047 TKM983047 TUI983047 UEE983047 UOA983047 UXW983047 VHS983047 VRO983047 WBK983047 WLG983047 WVC983047 WVD983025 F65521 IR65521 SN65521 ACJ65521 AMF65521 AWB65521 BFX65521 BPT65521 BZP65521 CJL65521 CTH65521 DDD65521 DMZ65521 DWV65521 EGR65521 EQN65521 FAJ65521 FKF65521 FUB65521 GDX65521 GNT65521 GXP65521 HHL65521 HRH65521 IBD65521 IKZ65521 IUV65521 JER65521 JON65521 JYJ65521 KIF65521 KSB65521 LBX65521 LLT65521 LVP65521 MFL65521 MPH65521 MZD65521 NIZ65521 NSV65521 OCR65521 OMN65521 OWJ65521 PGF65521 PQB65521 PZX65521 QJT65521 QTP65521 RDL65521 RNH65521 RXD65521 SGZ65521 SQV65521 TAR65521 TKN65521 TUJ65521 UEF65521 UOB65521 UXX65521 VHT65521 VRP65521 WBL65521 WLH65521 WVD65521 F131057 IR131057 SN131057 ACJ131057 AMF131057 AWB131057 BFX131057 BPT131057 BZP131057 CJL131057 CTH131057 DDD131057 DMZ131057 DWV131057 EGR131057 EQN131057 FAJ131057 FKF131057 FUB131057 GDX131057 GNT131057 GXP131057 HHL131057 HRH131057 IBD131057 IKZ131057 IUV131057 JER131057 JON131057 JYJ131057 KIF131057 KSB131057 LBX131057 LLT131057 LVP131057 MFL131057 MPH131057 MZD131057 NIZ131057 NSV131057 OCR131057 OMN131057 OWJ131057 PGF131057 PQB131057 PZX131057 QJT131057 QTP131057 RDL131057 RNH131057 RXD131057 SGZ131057 SQV131057 TAR131057 TKN131057 TUJ131057 UEF131057 UOB131057 UXX131057 VHT131057 VRP131057 WBL131057 WLH131057 WVD131057 F196593 IR196593 SN196593 ACJ196593 AMF196593 AWB196593 BFX196593 BPT196593 BZP196593 CJL196593 CTH196593 DDD196593 DMZ196593 DWV196593 EGR196593 EQN196593 FAJ196593 FKF196593 FUB196593 GDX196593 GNT196593 GXP196593 HHL196593 HRH196593 IBD196593 IKZ196593 IUV196593 JER196593 JON196593 JYJ196593 KIF196593 KSB196593 LBX196593 LLT196593 LVP196593 MFL196593 MPH196593 MZD196593 NIZ196593 NSV196593 OCR196593 OMN196593 OWJ196593 PGF196593 PQB196593 PZX196593 QJT196593 QTP196593 RDL196593 RNH196593 RXD196593 SGZ196593 SQV196593 TAR196593 TKN196593 TUJ196593 UEF196593 UOB196593 UXX196593 VHT196593 VRP196593 WBL196593 WLH196593 WVD196593 F262129 IR262129 SN262129 ACJ262129 AMF262129 AWB262129 BFX262129 BPT262129 BZP262129 CJL262129 CTH262129 DDD262129 DMZ262129 DWV262129 EGR262129 EQN262129 FAJ262129 FKF262129 FUB262129 GDX262129 GNT262129 GXP262129 HHL262129 HRH262129 IBD262129 IKZ262129 IUV262129 JER262129 JON262129 JYJ262129 KIF262129 KSB262129 LBX262129 LLT262129 LVP262129 MFL262129 MPH262129 MZD262129 NIZ262129 NSV262129 OCR262129 OMN262129 OWJ262129 PGF262129 PQB262129 PZX262129 QJT262129 QTP262129 RDL262129 RNH262129 RXD262129 SGZ262129 SQV262129 TAR262129 TKN262129 TUJ262129 UEF262129 UOB262129 UXX262129 VHT262129 VRP262129 WBL262129 WLH262129 WVD262129 F327665 IR327665 SN327665 ACJ327665 AMF327665 AWB327665 BFX327665 BPT327665 BZP327665 CJL327665 CTH327665 DDD327665 DMZ327665 DWV327665 EGR327665 EQN327665 FAJ327665 FKF327665 FUB327665 GDX327665 GNT327665 GXP327665 HHL327665 HRH327665 IBD327665 IKZ327665 IUV327665 JER327665 JON327665 JYJ327665 KIF327665 KSB327665 LBX327665 LLT327665 LVP327665 MFL327665 MPH327665 MZD327665 NIZ327665 NSV327665 OCR327665 OMN327665 OWJ327665 PGF327665 PQB327665 PZX327665 QJT327665 QTP327665 RDL327665 RNH327665 RXD327665 SGZ327665 SQV327665 TAR327665 TKN327665 TUJ327665 UEF327665 UOB327665 UXX327665 VHT327665 VRP327665 WBL327665 WLH327665 WVD327665 F393201 IR393201 SN393201 ACJ393201 AMF393201 AWB393201 BFX393201 BPT393201 BZP393201 CJL393201 CTH393201 DDD393201 DMZ393201 DWV393201 EGR393201 EQN393201 FAJ393201 FKF393201 FUB393201 GDX393201 GNT393201 GXP393201 HHL393201 HRH393201 IBD393201 IKZ393201 IUV393201 JER393201 JON393201 JYJ393201 KIF393201 KSB393201 LBX393201 LLT393201 LVP393201 MFL393201 MPH393201 MZD393201 NIZ393201 NSV393201 OCR393201 OMN393201 OWJ393201 PGF393201 PQB393201 PZX393201 QJT393201 QTP393201 RDL393201 RNH393201 RXD393201 SGZ393201 SQV393201 TAR393201 TKN393201 TUJ393201 UEF393201 UOB393201 UXX393201 VHT393201 VRP393201 WBL393201 WLH393201 WVD393201 F458737 IR458737 SN458737 ACJ458737 AMF458737 AWB458737 BFX458737 BPT458737 BZP458737 CJL458737 CTH458737 DDD458737 DMZ458737 DWV458737 EGR458737 EQN458737 FAJ458737 FKF458737 FUB458737 GDX458737 GNT458737 GXP458737 HHL458737 HRH458737 IBD458737 IKZ458737 IUV458737 JER458737 JON458737 JYJ458737 KIF458737 KSB458737 LBX458737 LLT458737 LVP458737 MFL458737 MPH458737 MZD458737 NIZ458737 NSV458737 OCR458737 OMN458737 OWJ458737 PGF458737 PQB458737 PZX458737 QJT458737 QTP458737 RDL458737 RNH458737 RXD458737 SGZ458737 SQV458737 TAR458737 TKN458737 TUJ458737 UEF458737 UOB458737 UXX458737 VHT458737 VRP458737 WBL458737 WLH458737 WVD458737 F524273 IR524273 SN524273 ACJ524273 AMF524273 AWB524273 BFX524273 BPT524273 BZP524273 CJL524273 CTH524273 DDD524273 DMZ524273 DWV524273 EGR524273 EQN524273 FAJ524273 FKF524273 FUB524273 GDX524273 GNT524273 GXP524273 HHL524273 HRH524273 IBD524273 IKZ524273 IUV524273 JER524273 JON524273 JYJ524273 KIF524273 KSB524273 LBX524273 LLT524273 LVP524273 MFL524273 MPH524273 MZD524273 NIZ524273 NSV524273 OCR524273 OMN524273 OWJ524273 PGF524273 PQB524273 PZX524273 QJT524273 QTP524273 RDL524273 RNH524273 RXD524273 SGZ524273 SQV524273 TAR524273 TKN524273 TUJ524273 UEF524273 UOB524273 UXX524273 VHT524273 VRP524273 WBL524273 WLH524273 WVD524273 F589809 IR589809 SN589809 ACJ589809 AMF589809 AWB589809 BFX589809 BPT589809 BZP589809 CJL589809 CTH589809 DDD589809 DMZ589809 DWV589809 EGR589809 EQN589809 FAJ589809 FKF589809 FUB589809 GDX589809 GNT589809 GXP589809 HHL589809 HRH589809 IBD589809 IKZ589809 IUV589809 JER589809 JON589809 JYJ589809 KIF589809 KSB589809 LBX589809 LLT589809 LVP589809 MFL589809 MPH589809 MZD589809 NIZ589809 NSV589809 OCR589809 OMN589809 OWJ589809 PGF589809 PQB589809 PZX589809 QJT589809 QTP589809 RDL589809 RNH589809 RXD589809 SGZ589809 SQV589809 TAR589809 TKN589809 TUJ589809 UEF589809 UOB589809 UXX589809 VHT589809 VRP589809 WBL589809 WLH589809 WVD589809 F655345 IR655345 SN655345 ACJ655345 AMF655345 AWB655345 BFX655345 BPT655345 BZP655345 CJL655345 CTH655345 DDD655345 DMZ655345 DWV655345 EGR655345 EQN655345 FAJ655345 FKF655345 FUB655345 GDX655345 GNT655345 GXP655345 HHL655345 HRH655345 IBD655345 IKZ655345 IUV655345 JER655345 JON655345 JYJ655345 KIF655345 KSB655345 LBX655345 LLT655345 LVP655345 MFL655345 MPH655345 MZD655345 NIZ655345 NSV655345 OCR655345 OMN655345 OWJ655345 PGF655345 PQB655345 PZX655345 QJT655345 QTP655345 RDL655345 RNH655345 RXD655345 SGZ655345 SQV655345 TAR655345 TKN655345 TUJ655345 UEF655345 UOB655345 UXX655345 VHT655345 VRP655345 WBL655345 WLH655345 WVD655345 F720881 IR720881 SN720881 ACJ720881 AMF720881 AWB720881 BFX720881 BPT720881 BZP720881 CJL720881 CTH720881 DDD720881 DMZ720881 DWV720881 EGR720881 EQN720881 FAJ720881 FKF720881 FUB720881 GDX720881 GNT720881 GXP720881 HHL720881 HRH720881 IBD720881 IKZ720881 IUV720881 JER720881 JON720881 JYJ720881 KIF720881 KSB720881 LBX720881 LLT720881 LVP720881 MFL720881 MPH720881 MZD720881 NIZ720881 NSV720881 OCR720881 OMN720881 OWJ720881 PGF720881 PQB720881 PZX720881 QJT720881 QTP720881 RDL720881 RNH720881 RXD720881 SGZ720881 SQV720881 TAR720881 TKN720881 TUJ720881 UEF720881 UOB720881 UXX720881 VHT720881 VRP720881 WBL720881 WLH720881 WVD720881 F786417 IR786417 SN786417 ACJ786417 AMF786417 AWB786417 BFX786417 BPT786417 BZP786417 CJL786417 CTH786417 DDD786417 DMZ786417 DWV786417 EGR786417 EQN786417 FAJ786417 FKF786417 FUB786417 GDX786417 GNT786417 GXP786417 HHL786417 HRH786417 IBD786417 IKZ786417 IUV786417 JER786417 JON786417 JYJ786417 KIF786417 KSB786417 LBX786417 LLT786417 LVP786417 MFL786417 MPH786417 MZD786417 NIZ786417 NSV786417 OCR786417 OMN786417 OWJ786417 PGF786417 PQB786417 PZX786417 QJT786417 QTP786417 RDL786417 RNH786417 RXD786417 SGZ786417 SQV786417 TAR786417 TKN786417 TUJ786417 UEF786417 UOB786417 UXX786417 VHT786417 VRP786417 WBL786417 WLH786417 WVD786417 F851953 IR851953 SN851953 ACJ851953 AMF851953 AWB851953 BFX851953 BPT851953 BZP851953 CJL851953 CTH851953 DDD851953 DMZ851953 DWV851953 EGR851953 EQN851953 FAJ851953 FKF851953 FUB851953 GDX851953 GNT851953 GXP851953 HHL851953 HRH851953 IBD851953 IKZ851953 IUV851953 JER851953 JON851953 JYJ851953 KIF851953 KSB851953 LBX851953 LLT851953 LVP851953 MFL851953 MPH851953 MZD851953 NIZ851953 NSV851953 OCR851953 OMN851953 OWJ851953 PGF851953 PQB851953 PZX851953 QJT851953 QTP851953 RDL851953 RNH851953 RXD851953 SGZ851953 SQV851953 TAR851953 TKN851953 TUJ851953 UEF851953 UOB851953 UXX851953 VHT851953 VRP851953 WBL851953 WLH851953 WVD851953 F917489 IR917489 SN917489 ACJ917489 AMF917489 AWB917489 BFX917489 BPT917489 BZP917489 CJL917489 CTH917489 DDD917489 DMZ917489 DWV917489 EGR917489 EQN917489 FAJ917489 FKF917489 FUB917489 GDX917489 GNT917489 GXP917489 HHL917489 HRH917489 IBD917489 IKZ917489 IUV917489 JER917489 JON917489 JYJ917489 KIF917489 KSB917489 LBX917489 LLT917489 LVP917489 MFL917489 MPH917489 MZD917489 NIZ917489 NSV917489 OCR917489 OMN917489 OWJ917489 PGF917489 PQB917489 PZX917489 QJT917489 QTP917489 RDL917489 RNH917489 RXD917489 SGZ917489 SQV917489 TAR917489 TKN917489 TUJ917489 UEF917489 UOB917489 UXX917489 VHT917489 VRP917489 WBL917489 WLH917489 WVD917489 F983025 IR983025 SN983025 ACJ983025 AMF983025 AWB983025 BFX983025 BPT983025 BZP983025 CJL983025 CTH983025 DDD983025 DMZ983025 DWV983025 EGR983025 EQN983025 FAJ983025 FKF983025 FUB983025 GDX983025 GNT983025 GXP983025 HHL983025 HRH983025 IBD983025 IKZ983025 IUV983025 JER983025 JON983025 JYJ983025 KIF983025 KSB983025 LBX983025 LLT983025 LVP983025 MFL983025 MPH983025 MZD983025 NIZ983025 NSV983025 OCR983025 OMN983025 OWJ983025 PGF983025 PQB983025 PZX983025 QJT983025 QTP983025 RDL983025 RNH983025 RXD983025 SGZ983025 SQV983025 TAR983025 TKN983025 TUJ983025 UEF983025 UOB983025 UXX983025 VHT983025 VRP983025 WBL983025 WLH983025 WVE983023:WVE983024 G65519:G65520 IS65519:IS65520 SO65519:SO65520 ACK65519:ACK65520 AMG65519:AMG65520 AWC65519:AWC65520 BFY65519:BFY65520 BPU65519:BPU65520 BZQ65519:BZQ65520 CJM65519:CJM65520 CTI65519:CTI65520 DDE65519:DDE65520 DNA65519:DNA65520 DWW65519:DWW65520 EGS65519:EGS65520 EQO65519:EQO65520 FAK65519:FAK65520 FKG65519:FKG65520 FUC65519:FUC65520 GDY65519:GDY65520 GNU65519:GNU65520 GXQ65519:GXQ65520 HHM65519:HHM65520 HRI65519:HRI65520 IBE65519:IBE65520 ILA65519:ILA65520 IUW65519:IUW65520 JES65519:JES65520 JOO65519:JOO65520 JYK65519:JYK65520 KIG65519:KIG65520 KSC65519:KSC65520 LBY65519:LBY65520 LLU65519:LLU65520 LVQ65519:LVQ65520 MFM65519:MFM65520 MPI65519:MPI65520 MZE65519:MZE65520 NJA65519:NJA65520 NSW65519:NSW65520 OCS65519:OCS65520 OMO65519:OMO65520 OWK65519:OWK65520 PGG65519:PGG65520 PQC65519:PQC65520 PZY65519:PZY65520 QJU65519:QJU65520 QTQ65519:QTQ65520 RDM65519:RDM65520 RNI65519:RNI65520 RXE65519:RXE65520 SHA65519:SHA65520 SQW65519:SQW65520 TAS65519:TAS65520 TKO65519:TKO65520 TUK65519:TUK65520 UEG65519:UEG65520 UOC65519:UOC65520 UXY65519:UXY65520 VHU65519:VHU65520 VRQ65519:VRQ65520 WBM65519:WBM65520 WLI65519:WLI65520 WVE65519:WVE65520 G131055:G131056 IS131055:IS131056 SO131055:SO131056 ACK131055:ACK131056 AMG131055:AMG131056 AWC131055:AWC131056 BFY131055:BFY131056 BPU131055:BPU131056 BZQ131055:BZQ131056 CJM131055:CJM131056 CTI131055:CTI131056 DDE131055:DDE131056 DNA131055:DNA131056 DWW131055:DWW131056 EGS131055:EGS131056 EQO131055:EQO131056 FAK131055:FAK131056 FKG131055:FKG131056 FUC131055:FUC131056 GDY131055:GDY131056 GNU131055:GNU131056 GXQ131055:GXQ131056 HHM131055:HHM131056 HRI131055:HRI131056 IBE131055:IBE131056 ILA131055:ILA131056 IUW131055:IUW131056 JES131055:JES131056 JOO131055:JOO131056 JYK131055:JYK131056 KIG131055:KIG131056 KSC131055:KSC131056 LBY131055:LBY131056 LLU131055:LLU131056 LVQ131055:LVQ131056 MFM131055:MFM131056 MPI131055:MPI131056 MZE131055:MZE131056 NJA131055:NJA131056 NSW131055:NSW131056 OCS131055:OCS131056 OMO131055:OMO131056 OWK131055:OWK131056 PGG131055:PGG131056 PQC131055:PQC131056 PZY131055:PZY131056 QJU131055:QJU131056 QTQ131055:QTQ131056 RDM131055:RDM131056 RNI131055:RNI131056 RXE131055:RXE131056 SHA131055:SHA131056 SQW131055:SQW131056 TAS131055:TAS131056 TKO131055:TKO131056 TUK131055:TUK131056 UEG131055:UEG131056 UOC131055:UOC131056 UXY131055:UXY131056 VHU131055:VHU131056 VRQ131055:VRQ131056 WBM131055:WBM131056 WLI131055:WLI131056 WVE131055:WVE131056 G196591:G196592 IS196591:IS196592 SO196591:SO196592 ACK196591:ACK196592 AMG196591:AMG196592 AWC196591:AWC196592 BFY196591:BFY196592 BPU196591:BPU196592 BZQ196591:BZQ196592 CJM196591:CJM196592 CTI196591:CTI196592 DDE196591:DDE196592 DNA196591:DNA196592 DWW196591:DWW196592 EGS196591:EGS196592 EQO196591:EQO196592 FAK196591:FAK196592 FKG196591:FKG196592 FUC196591:FUC196592 GDY196591:GDY196592 GNU196591:GNU196592 GXQ196591:GXQ196592 HHM196591:HHM196592 HRI196591:HRI196592 IBE196591:IBE196592 ILA196591:ILA196592 IUW196591:IUW196592 JES196591:JES196592 JOO196591:JOO196592 JYK196591:JYK196592 KIG196591:KIG196592 KSC196591:KSC196592 LBY196591:LBY196592 LLU196591:LLU196592 LVQ196591:LVQ196592 MFM196591:MFM196592 MPI196591:MPI196592 MZE196591:MZE196592 NJA196591:NJA196592 NSW196591:NSW196592 OCS196591:OCS196592 OMO196591:OMO196592 OWK196591:OWK196592 PGG196591:PGG196592 PQC196591:PQC196592 PZY196591:PZY196592 QJU196591:QJU196592 QTQ196591:QTQ196592 RDM196591:RDM196592 RNI196591:RNI196592 RXE196591:RXE196592 SHA196591:SHA196592 SQW196591:SQW196592 TAS196591:TAS196592 TKO196591:TKO196592 TUK196591:TUK196592 UEG196591:UEG196592 UOC196591:UOC196592 UXY196591:UXY196592 VHU196591:VHU196592 VRQ196591:VRQ196592 WBM196591:WBM196592 WLI196591:WLI196592 WVE196591:WVE196592 G262127:G262128 IS262127:IS262128 SO262127:SO262128 ACK262127:ACK262128 AMG262127:AMG262128 AWC262127:AWC262128 BFY262127:BFY262128 BPU262127:BPU262128 BZQ262127:BZQ262128 CJM262127:CJM262128 CTI262127:CTI262128 DDE262127:DDE262128 DNA262127:DNA262128 DWW262127:DWW262128 EGS262127:EGS262128 EQO262127:EQO262128 FAK262127:FAK262128 FKG262127:FKG262128 FUC262127:FUC262128 GDY262127:GDY262128 GNU262127:GNU262128 GXQ262127:GXQ262128 HHM262127:HHM262128 HRI262127:HRI262128 IBE262127:IBE262128 ILA262127:ILA262128 IUW262127:IUW262128 JES262127:JES262128 JOO262127:JOO262128 JYK262127:JYK262128 KIG262127:KIG262128 KSC262127:KSC262128 LBY262127:LBY262128 LLU262127:LLU262128 LVQ262127:LVQ262128 MFM262127:MFM262128 MPI262127:MPI262128 MZE262127:MZE262128 NJA262127:NJA262128 NSW262127:NSW262128 OCS262127:OCS262128 OMO262127:OMO262128 OWK262127:OWK262128 PGG262127:PGG262128 PQC262127:PQC262128 PZY262127:PZY262128 QJU262127:QJU262128 QTQ262127:QTQ262128 RDM262127:RDM262128 RNI262127:RNI262128 RXE262127:RXE262128 SHA262127:SHA262128 SQW262127:SQW262128 TAS262127:TAS262128 TKO262127:TKO262128 TUK262127:TUK262128 UEG262127:UEG262128 UOC262127:UOC262128 UXY262127:UXY262128 VHU262127:VHU262128 VRQ262127:VRQ262128 WBM262127:WBM262128 WLI262127:WLI262128 WVE262127:WVE262128 G327663:G327664 IS327663:IS327664 SO327663:SO327664 ACK327663:ACK327664 AMG327663:AMG327664 AWC327663:AWC327664 BFY327663:BFY327664 BPU327663:BPU327664 BZQ327663:BZQ327664 CJM327663:CJM327664 CTI327663:CTI327664 DDE327663:DDE327664 DNA327663:DNA327664 DWW327663:DWW327664 EGS327663:EGS327664 EQO327663:EQO327664 FAK327663:FAK327664 FKG327663:FKG327664 FUC327663:FUC327664 GDY327663:GDY327664 GNU327663:GNU327664 GXQ327663:GXQ327664 HHM327663:HHM327664 HRI327663:HRI327664 IBE327663:IBE327664 ILA327663:ILA327664 IUW327663:IUW327664 JES327663:JES327664 JOO327663:JOO327664 JYK327663:JYK327664 KIG327663:KIG327664 KSC327663:KSC327664 LBY327663:LBY327664 LLU327663:LLU327664 LVQ327663:LVQ327664 MFM327663:MFM327664 MPI327663:MPI327664 MZE327663:MZE327664 NJA327663:NJA327664 NSW327663:NSW327664 OCS327663:OCS327664 OMO327663:OMO327664 OWK327663:OWK327664 PGG327663:PGG327664 PQC327663:PQC327664 PZY327663:PZY327664 QJU327663:QJU327664 QTQ327663:QTQ327664 RDM327663:RDM327664 RNI327663:RNI327664 RXE327663:RXE327664 SHA327663:SHA327664 SQW327663:SQW327664 TAS327663:TAS327664 TKO327663:TKO327664 TUK327663:TUK327664 UEG327663:UEG327664 UOC327663:UOC327664 UXY327663:UXY327664 VHU327663:VHU327664 VRQ327663:VRQ327664 WBM327663:WBM327664 WLI327663:WLI327664 WVE327663:WVE327664 G393199:G393200 IS393199:IS393200 SO393199:SO393200 ACK393199:ACK393200 AMG393199:AMG393200 AWC393199:AWC393200 BFY393199:BFY393200 BPU393199:BPU393200 BZQ393199:BZQ393200 CJM393199:CJM393200 CTI393199:CTI393200 DDE393199:DDE393200 DNA393199:DNA393200 DWW393199:DWW393200 EGS393199:EGS393200 EQO393199:EQO393200 FAK393199:FAK393200 FKG393199:FKG393200 FUC393199:FUC393200 GDY393199:GDY393200 GNU393199:GNU393200 GXQ393199:GXQ393200 HHM393199:HHM393200 HRI393199:HRI393200 IBE393199:IBE393200 ILA393199:ILA393200 IUW393199:IUW393200 JES393199:JES393200 JOO393199:JOO393200 JYK393199:JYK393200 KIG393199:KIG393200 KSC393199:KSC393200 LBY393199:LBY393200 LLU393199:LLU393200 LVQ393199:LVQ393200 MFM393199:MFM393200 MPI393199:MPI393200 MZE393199:MZE393200 NJA393199:NJA393200 NSW393199:NSW393200 OCS393199:OCS393200 OMO393199:OMO393200 OWK393199:OWK393200 PGG393199:PGG393200 PQC393199:PQC393200 PZY393199:PZY393200 QJU393199:QJU393200 QTQ393199:QTQ393200 RDM393199:RDM393200 RNI393199:RNI393200 RXE393199:RXE393200 SHA393199:SHA393200 SQW393199:SQW393200 TAS393199:TAS393200 TKO393199:TKO393200 TUK393199:TUK393200 UEG393199:UEG393200 UOC393199:UOC393200 UXY393199:UXY393200 VHU393199:VHU393200 VRQ393199:VRQ393200 WBM393199:WBM393200 WLI393199:WLI393200 WVE393199:WVE393200 G458735:G458736 IS458735:IS458736 SO458735:SO458736 ACK458735:ACK458736 AMG458735:AMG458736 AWC458735:AWC458736 BFY458735:BFY458736 BPU458735:BPU458736 BZQ458735:BZQ458736 CJM458735:CJM458736 CTI458735:CTI458736 DDE458735:DDE458736 DNA458735:DNA458736 DWW458735:DWW458736 EGS458735:EGS458736 EQO458735:EQO458736 FAK458735:FAK458736 FKG458735:FKG458736 FUC458735:FUC458736 GDY458735:GDY458736 GNU458735:GNU458736 GXQ458735:GXQ458736 HHM458735:HHM458736 HRI458735:HRI458736 IBE458735:IBE458736 ILA458735:ILA458736 IUW458735:IUW458736 JES458735:JES458736 JOO458735:JOO458736 JYK458735:JYK458736 KIG458735:KIG458736 KSC458735:KSC458736 LBY458735:LBY458736 LLU458735:LLU458736 LVQ458735:LVQ458736 MFM458735:MFM458736 MPI458735:MPI458736 MZE458735:MZE458736 NJA458735:NJA458736 NSW458735:NSW458736 OCS458735:OCS458736 OMO458735:OMO458736 OWK458735:OWK458736 PGG458735:PGG458736 PQC458735:PQC458736 PZY458735:PZY458736 QJU458735:QJU458736 QTQ458735:QTQ458736 RDM458735:RDM458736 RNI458735:RNI458736 RXE458735:RXE458736 SHA458735:SHA458736 SQW458735:SQW458736 TAS458735:TAS458736 TKO458735:TKO458736 TUK458735:TUK458736 UEG458735:UEG458736 UOC458735:UOC458736 UXY458735:UXY458736 VHU458735:VHU458736 VRQ458735:VRQ458736 WBM458735:WBM458736 WLI458735:WLI458736 WVE458735:WVE458736 G524271:G524272 IS524271:IS524272 SO524271:SO524272 ACK524271:ACK524272 AMG524271:AMG524272 AWC524271:AWC524272 BFY524271:BFY524272 BPU524271:BPU524272 BZQ524271:BZQ524272 CJM524271:CJM524272 CTI524271:CTI524272 DDE524271:DDE524272 DNA524271:DNA524272 DWW524271:DWW524272 EGS524271:EGS524272 EQO524271:EQO524272 FAK524271:FAK524272 FKG524271:FKG524272 FUC524271:FUC524272 GDY524271:GDY524272 GNU524271:GNU524272 GXQ524271:GXQ524272 HHM524271:HHM524272 HRI524271:HRI524272 IBE524271:IBE524272 ILA524271:ILA524272 IUW524271:IUW524272 JES524271:JES524272 JOO524271:JOO524272 JYK524271:JYK524272 KIG524271:KIG524272 KSC524271:KSC524272 LBY524271:LBY524272 LLU524271:LLU524272 LVQ524271:LVQ524272 MFM524271:MFM524272 MPI524271:MPI524272 MZE524271:MZE524272 NJA524271:NJA524272 NSW524271:NSW524272 OCS524271:OCS524272 OMO524271:OMO524272 OWK524271:OWK524272 PGG524271:PGG524272 PQC524271:PQC524272 PZY524271:PZY524272 QJU524271:QJU524272 QTQ524271:QTQ524272 RDM524271:RDM524272 RNI524271:RNI524272 RXE524271:RXE524272 SHA524271:SHA524272 SQW524271:SQW524272 TAS524271:TAS524272 TKO524271:TKO524272 TUK524271:TUK524272 UEG524271:UEG524272 UOC524271:UOC524272 UXY524271:UXY524272 VHU524271:VHU524272 VRQ524271:VRQ524272 WBM524271:WBM524272 WLI524271:WLI524272 WVE524271:WVE524272 G589807:G589808 IS589807:IS589808 SO589807:SO589808 ACK589807:ACK589808 AMG589807:AMG589808 AWC589807:AWC589808 BFY589807:BFY589808 BPU589807:BPU589808 BZQ589807:BZQ589808 CJM589807:CJM589808 CTI589807:CTI589808 DDE589807:DDE589808 DNA589807:DNA589808 DWW589807:DWW589808 EGS589807:EGS589808 EQO589807:EQO589808 FAK589807:FAK589808 FKG589807:FKG589808 FUC589807:FUC589808 GDY589807:GDY589808 GNU589807:GNU589808 GXQ589807:GXQ589808 HHM589807:HHM589808 HRI589807:HRI589808 IBE589807:IBE589808 ILA589807:ILA589808 IUW589807:IUW589808 JES589807:JES589808 JOO589807:JOO589808 JYK589807:JYK589808 KIG589807:KIG589808 KSC589807:KSC589808 LBY589807:LBY589808 LLU589807:LLU589808 LVQ589807:LVQ589808 MFM589807:MFM589808 MPI589807:MPI589808 MZE589807:MZE589808 NJA589807:NJA589808 NSW589807:NSW589808 OCS589807:OCS589808 OMO589807:OMO589808 OWK589807:OWK589808 PGG589807:PGG589808 PQC589807:PQC589808 PZY589807:PZY589808 QJU589807:QJU589808 QTQ589807:QTQ589808 RDM589807:RDM589808 RNI589807:RNI589808 RXE589807:RXE589808 SHA589807:SHA589808 SQW589807:SQW589808 TAS589807:TAS589808 TKO589807:TKO589808 TUK589807:TUK589808 UEG589807:UEG589808 UOC589807:UOC589808 UXY589807:UXY589808 VHU589807:VHU589808 VRQ589807:VRQ589808 WBM589807:WBM589808 WLI589807:WLI589808 WVE589807:WVE589808 G655343:G655344 IS655343:IS655344 SO655343:SO655344 ACK655343:ACK655344 AMG655343:AMG655344 AWC655343:AWC655344 BFY655343:BFY655344 BPU655343:BPU655344 BZQ655343:BZQ655344 CJM655343:CJM655344 CTI655343:CTI655344 DDE655343:DDE655344 DNA655343:DNA655344 DWW655343:DWW655344 EGS655343:EGS655344 EQO655343:EQO655344 FAK655343:FAK655344 FKG655343:FKG655344 FUC655343:FUC655344 GDY655343:GDY655344 GNU655343:GNU655344 GXQ655343:GXQ655344 HHM655343:HHM655344 HRI655343:HRI655344 IBE655343:IBE655344 ILA655343:ILA655344 IUW655343:IUW655344 JES655343:JES655344 JOO655343:JOO655344 JYK655343:JYK655344 KIG655343:KIG655344 KSC655343:KSC655344 LBY655343:LBY655344 LLU655343:LLU655344 LVQ655343:LVQ655344 MFM655343:MFM655344 MPI655343:MPI655344 MZE655343:MZE655344 NJA655343:NJA655344 NSW655343:NSW655344 OCS655343:OCS655344 OMO655343:OMO655344 OWK655343:OWK655344 PGG655343:PGG655344 PQC655343:PQC655344 PZY655343:PZY655344 QJU655343:QJU655344 QTQ655343:QTQ655344 RDM655343:RDM655344 RNI655343:RNI655344 RXE655343:RXE655344 SHA655343:SHA655344 SQW655343:SQW655344 TAS655343:TAS655344 TKO655343:TKO655344 TUK655343:TUK655344 UEG655343:UEG655344 UOC655343:UOC655344 UXY655343:UXY655344 VHU655343:VHU655344 VRQ655343:VRQ655344 WBM655343:WBM655344 WLI655343:WLI655344 WVE655343:WVE655344 G720879:G720880 IS720879:IS720880 SO720879:SO720880 ACK720879:ACK720880 AMG720879:AMG720880 AWC720879:AWC720880 BFY720879:BFY720880 BPU720879:BPU720880 BZQ720879:BZQ720880 CJM720879:CJM720880 CTI720879:CTI720880 DDE720879:DDE720880 DNA720879:DNA720880 DWW720879:DWW720880 EGS720879:EGS720880 EQO720879:EQO720880 FAK720879:FAK720880 FKG720879:FKG720880 FUC720879:FUC720880 GDY720879:GDY720880 GNU720879:GNU720880 GXQ720879:GXQ720880 HHM720879:HHM720880 HRI720879:HRI720880 IBE720879:IBE720880 ILA720879:ILA720880 IUW720879:IUW720880 JES720879:JES720880 JOO720879:JOO720880 JYK720879:JYK720880 KIG720879:KIG720880 KSC720879:KSC720880 LBY720879:LBY720880 LLU720879:LLU720880 LVQ720879:LVQ720880 MFM720879:MFM720880 MPI720879:MPI720880 MZE720879:MZE720880 NJA720879:NJA720880 NSW720879:NSW720880 OCS720879:OCS720880 OMO720879:OMO720880 OWK720879:OWK720880 PGG720879:PGG720880 PQC720879:PQC720880 PZY720879:PZY720880 QJU720879:QJU720880 QTQ720879:QTQ720880 RDM720879:RDM720880 RNI720879:RNI720880 RXE720879:RXE720880 SHA720879:SHA720880 SQW720879:SQW720880 TAS720879:TAS720880 TKO720879:TKO720880 TUK720879:TUK720880 UEG720879:UEG720880 UOC720879:UOC720880 UXY720879:UXY720880 VHU720879:VHU720880 VRQ720879:VRQ720880 WBM720879:WBM720880 WLI720879:WLI720880 WVE720879:WVE720880 G786415:G786416 IS786415:IS786416 SO786415:SO786416 ACK786415:ACK786416 AMG786415:AMG786416 AWC786415:AWC786416 BFY786415:BFY786416 BPU786415:BPU786416 BZQ786415:BZQ786416 CJM786415:CJM786416 CTI786415:CTI786416 DDE786415:DDE786416 DNA786415:DNA786416 DWW786415:DWW786416 EGS786415:EGS786416 EQO786415:EQO786416 FAK786415:FAK786416 FKG786415:FKG786416 FUC786415:FUC786416 GDY786415:GDY786416 GNU786415:GNU786416 GXQ786415:GXQ786416 HHM786415:HHM786416 HRI786415:HRI786416 IBE786415:IBE786416 ILA786415:ILA786416 IUW786415:IUW786416 JES786415:JES786416 JOO786415:JOO786416 JYK786415:JYK786416 KIG786415:KIG786416 KSC786415:KSC786416 LBY786415:LBY786416 LLU786415:LLU786416 LVQ786415:LVQ786416 MFM786415:MFM786416 MPI786415:MPI786416 MZE786415:MZE786416 NJA786415:NJA786416 NSW786415:NSW786416 OCS786415:OCS786416 OMO786415:OMO786416 OWK786415:OWK786416 PGG786415:PGG786416 PQC786415:PQC786416 PZY786415:PZY786416 QJU786415:QJU786416 QTQ786415:QTQ786416 RDM786415:RDM786416 RNI786415:RNI786416 RXE786415:RXE786416 SHA786415:SHA786416 SQW786415:SQW786416 TAS786415:TAS786416 TKO786415:TKO786416 TUK786415:TUK786416 UEG786415:UEG786416 UOC786415:UOC786416 UXY786415:UXY786416 VHU786415:VHU786416 VRQ786415:VRQ786416 WBM786415:WBM786416 WLI786415:WLI786416 WVE786415:WVE786416 G851951:G851952 IS851951:IS851952 SO851951:SO851952 ACK851951:ACK851952 AMG851951:AMG851952 AWC851951:AWC851952 BFY851951:BFY851952 BPU851951:BPU851952 BZQ851951:BZQ851952 CJM851951:CJM851952 CTI851951:CTI851952 DDE851951:DDE851952 DNA851951:DNA851952 DWW851951:DWW851952 EGS851951:EGS851952 EQO851951:EQO851952 FAK851951:FAK851952 FKG851951:FKG851952 FUC851951:FUC851952 GDY851951:GDY851952 GNU851951:GNU851952 GXQ851951:GXQ851952 HHM851951:HHM851952 HRI851951:HRI851952 IBE851951:IBE851952 ILA851951:ILA851952 IUW851951:IUW851952 JES851951:JES851952 JOO851951:JOO851952 JYK851951:JYK851952 KIG851951:KIG851952 KSC851951:KSC851952 LBY851951:LBY851952 LLU851951:LLU851952 LVQ851951:LVQ851952 MFM851951:MFM851952 MPI851951:MPI851952 MZE851951:MZE851952 NJA851951:NJA851952 NSW851951:NSW851952 OCS851951:OCS851952 OMO851951:OMO851952 OWK851951:OWK851952 PGG851951:PGG851952 PQC851951:PQC851952 PZY851951:PZY851952 QJU851951:QJU851952 QTQ851951:QTQ851952 RDM851951:RDM851952 RNI851951:RNI851952 RXE851951:RXE851952 SHA851951:SHA851952 SQW851951:SQW851952 TAS851951:TAS851952 TKO851951:TKO851952 TUK851951:TUK851952 UEG851951:UEG851952 UOC851951:UOC851952 UXY851951:UXY851952 VHU851951:VHU851952 VRQ851951:VRQ851952 WBM851951:WBM851952 WLI851951:WLI851952 WVE851951:WVE851952 G917487:G917488 IS917487:IS917488 SO917487:SO917488 ACK917487:ACK917488 AMG917487:AMG917488 AWC917487:AWC917488 BFY917487:BFY917488 BPU917487:BPU917488 BZQ917487:BZQ917488 CJM917487:CJM917488 CTI917487:CTI917488 DDE917487:DDE917488 DNA917487:DNA917488 DWW917487:DWW917488 EGS917487:EGS917488 EQO917487:EQO917488 FAK917487:FAK917488 FKG917487:FKG917488 FUC917487:FUC917488 GDY917487:GDY917488 GNU917487:GNU917488 GXQ917487:GXQ917488 HHM917487:HHM917488 HRI917487:HRI917488 IBE917487:IBE917488 ILA917487:ILA917488 IUW917487:IUW917488 JES917487:JES917488 JOO917487:JOO917488 JYK917487:JYK917488 KIG917487:KIG917488 KSC917487:KSC917488 LBY917487:LBY917488 LLU917487:LLU917488 LVQ917487:LVQ917488 MFM917487:MFM917488 MPI917487:MPI917488 MZE917487:MZE917488 NJA917487:NJA917488 NSW917487:NSW917488 OCS917487:OCS917488 OMO917487:OMO917488 OWK917487:OWK917488 PGG917487:PGG917488 PQC917487:PQC917488 PZY917487:PZY917488 QJU917487:QJU917488 QTQ917487:QTQ917488 RDM917487:RDM917488 RNI917487:RNI917488 RXE917487:RXE917488 SHA917487:SHA917488 SQW917487:SQW917488 TAS917487:TAS917488 TKO917487:TKO917488 TUK917487:TUK917488 UEG917487:UEG917488 UOC917487:UOC917488 UXY917487:UXY917488 VHU917487:VHU917488 VRQ917487:VRQ917488 WBM917487:WBM917488 WLI917487:WLI917488 WVE917487:WVE917488 G983023:G983024 IS983023:IS983024 SO983023:SO983024 ACK983023:ACK983024 AMG983023:AMG983024 AWC983023:AWC983024 BFY983023:BFY983024 BPU983023:BPU983024 BZQ983023:BZQ983024 CJM983023:CJM983024 CTI983023:CTI983024 DDE983023:DDE983024 DNA983023:DNA983024 DWW983023:DWW983024 EGS983023:EGS983024 EQO983023:EQO983024 FAK983023:FAK983024 FKG983023:FKG983024 FUC983023:FUC983024 GDY983023:GDY983024 GNU983023:GNU983024 GXQ983023:GXQ983024 HHM983023:HHM983024 HRI983023:HRI983024 IBE983023:IBE983024 ILA983023:ILA983024 IUW983023:IUW983024 JES983023:JES983024 JOO983023:JOO983024 JYK983023:JYK983024 KIG983023:KIG983024 KSC983023:KSC983024 LBY983023:LBY983024 LLU983023:LLU983024 LVQ983023:LVQ983024 MFM983023:MFM983024 MPI983023:MPI983024 MZE983023:MZE983024 NJA983023:NJA983024 NSW983023:NSW983024 OCS983023:OCS983024 OMO983023:OMO983024 OWK983023:OWK983024 PGG983023:PGG983024 PQC983023:PQC983024 PZY983023:PZY983024 QJU983023:QJU983024 QTQ983023:QTQ983024 RDM983023:RDM983024 RNI983023:RNI983024 RXE983023:RXE983024 SHA983023:SHA983024 SQW983023:SQW983024 TAS983023:TAS983024 TKO983023:TKO983024 TUK983023:TUK983024 UEG983023:UEG983024 UOC983023:UOC983024 UXY983023:UXY983024 VHU983023:VHU983024 VRQ983023:VRQ983024 WBM983023:WBM983024 WLI983023:WLI983024" xr:uid="{2C920B75-0BE0-4B7C-89FA-CF46165C6040}">
      <formula1>#REF!</formula1>
    </dataValidation>
    <dataValidation type="list" allowBlank="1" showInputMessage="1" showErrorMessage="1" sqref="B10" xr:uid="{90D21008-00F2-42FF-A81B-62A766ACC45C}">
      <formula1>INDIRECT($B$9)</formula1>
    </dataValidation>
  </dataValidations>
  <pageMargins left="0.25" right="0.25" top="0.75" bottom="0.75" header="0.3" footer="0.3"/>
  <pageSetup paperSize="9" scale="95" orientation="portrait" r:id="rId1"/>
  <rowBreaks count="2" manualBreakCount="2">
    <brk id="34" max="7" man="1"/>
    <brk id="8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50ED4-8B3F-4ED3-A6BE-22D1C69F62FB}">
  <sheetPr codeName="Sheet18"/>
  <dimension ref="A1:L166"/>
  <sheetViews>
    <sheetView zoomScale="93" zoomScaleNormal="93" workbookViewId="0">
      <pane ySplit="7" topLeftCell="A8" activePane="bottomLeft" state="frozen"/>
      <selection pane="bottomLeft" activeCell="B41" sqref="B41"/>
    </sheetView>
  </sheetViews>
  <sheetFormatPr defaultColWidth="12.28515625" defaultRowHeight="15" x14ac:dyDescent="0.25"/>
  <cols>
    <col min="2" max="2" width="14.5703125" customWidth="1"/>
    <col min="3" max="3" width="15.42578125" customWidth="1"/>
    <col min="6" max="6" width="12.5703125" customWidth="1"/>
    <col min="9" max="9" width="12.28515625" style="58"/>
    <col min="10" max="11" width="12.28515625" style="55"/>
    <col min="12" max="12" width="12.28515625" style="58"/>
  </cols>
  <sheetData>
    <row r="1" spans="1:11" ht="20.25" x14ac:dyDescent="0.3">
      <c r="A1" s="187" t="s">
        <v>43</v>
      </c>
      <c r="B1" s="187"/>
      <c r="C1" s="187"/>
      <c r="D1" s="54" t="str">
        <f>CONCATENATE('Client Information'!B6," - ",'Client Information'!B7)</f>
        <v xml:space="preserve"> - </v>
      </c>
      <c r="G1" s="3" t="s">
        <v>0</v>
      </c>
      <c r="H1" s="53">
        <f>'Client Information'!F3</f>
        <v>2020</v>
      </c>
      <c r="K1" s="69">
        <f>SUM(K2:K1048576)</f>
        <v>0</v>
      </c>
    </row>
    <row r="2" spans="1:11" x14ac:dyDescent="0.25">
      <c r="G2" s="3" t="s">
        <v>1</v>
      </c>
      <c r="H2" s="53">
        <f>'Client Information'!F4</f>
        <v>4</v>
      </c>
    </row>
    <row r="4" spans="1:11" x14ac:dyDescent="0.25">
      <c r="A4" s="188" t="s">
        <v>70</v>
      </c>
      <c r="B4" s="188"/>
      <c r="C4" s="188"/>
      <c r="D4" s="188"/>
      <c r="E4" s="188"/>
      <c r="F4" s="188"/>
      <c r="G4" s="188"/>
      <c r="H4" s="188"/>
    </row>
    <row r="5" spans="1:11" x14ac:dyDescent="0.25">
      <c r="A5" s="189" t="s">
        <v>146</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95" t="s">
        <v>74</v>
      </c>
      <c r="C9" s="192" t="str">
        <f>IF(B9="BS4449_1997","Only Yield strength values are required for BS 4449:1997 Grade","")</f>
        <v/>
      </c>
      <c r="D9" s="192"/>
      <c r="E9" s="192"/>
      <c r="F9" s="192"/>
      <c r="G9" s="192"/>
      <c r="H9" s="192"/>
    </row>
    <row r="10" spans="1:11" x14ac:dyDescent="0.25">
      <c r="A10" t="s">
        <v>2</v>
      </c>
      <c r="B10" s="26" t="s">
        <v>10</v>
      </c>
      <c r="C10" s="191"/>
      <c r="D10" s="191"/>
      <c r="E10" s="191"/>
      <c r="F10" s="191"/>
      <c r="G10" s="191"/>
      <c r="H10" s="191"/>
      <c r="J10" s="55" t="s">
        <v>60</v>
      </c>
    </row>
    <row r="11" spans="1:11" x14ac:dyDescent="0.25">
      <c r="A11" t="s">
        <v>49</v>
      </c>
      <c r="B11" s="190"/>
      <c r="C11" s="190"/>
      <c r="D11" s="190"/>
      <c r="E11" s="190"/>
      <c r="F11" s="190"/>
      <c r="G11" s="190"/>
      <c r="H11" s="190"/>
    </row>
    <row r="12" spans="1:11" x14ac:dyDescent="0.25">
      <c r="H12" s="25"/>
    </row>
    <row r="13" spans="1:11" ht="21" x14ac:dyDescent="0.35">
      <c r="A13" s="4" t="s">
        <v>53</v>
      </c>
      <c r="H13" s="55" t="str">
        <f>RIGHT(A13,2)</f>
        <v>Re</v>
      </c>
    </row>
    <row r="14" spans="1:11" ht="15.75" x14ac:dyDescent="0.25">
      <c r="A14" s="5" t="s">
        <v>51</v>
      </c>
      <c r="B14" s="70">
        <f>VLOOKUP(H13,Validation!$P$5:$V$11,(HLOOKUP(B10,Validation!$P$3:$V$11,2,FALSE)),FALSE)</f>
        <v>500</v>
      </c>
      <c r="H14" s="55"/>
    </row>
    <row r="15" spans="1:11" ht="30" x14ac:dyDescent="0.25">
      <c r="A15" s="48" t="s">
        <v>5</v>
      </c>
      <c r="B15" s="48" t="s">
        <v>55</v>
      </c>
      <c r="C15" s="48" t="s">
        <v>57</v>
      </c>
      <c r="D15" s="48" t="s">
        <v>6</v>
      </c>
      <c r="E15" s="48" t="s">
        <v>58</v>
      </c>
      <c r="F15" s="48" t="s">
        <v>8</v>
      </c>
      <c r="G15" s="48" t="s">
        <v>9</v>
      </c>
      <c r="H15" s="55"/>
    </row>
    <row r="16" spans="1:11" x14ac:dyDescent="0.25">
      <c r="A16" s="1">
        <v>6</v>
      </c>
      <c r="B16" s="28"/>
      <c r="C16" s="28"/>
      <c r="D16" s="51" t="str">
        <f>IFERROR(VLOOKUP(E16,Validation!$I$5:$J$36,2),"")</f>
        <v/>
      </c>
      <c r="E16" s="27"/>
      <c r="F16" s="52" t="str">
        <f>IFERROR(ROUND(B16-D16*C16,0),"")</f>
        <v/>
      </c>
      <c r="G16" s="50" t="str">
        <f>IF(F16="","",IF(F16&gt;=$B$14,"OK","NOT OK"))</f>
        <v/>
      </c>
      <c r="H16" s="57">
        <f>IF(F16&gt;=$B$14,0,1)</f>
        <v>0</v>
      </c>
      <c r="J16" s="69" t="s">
        <v>158</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7" spans="1:11" x14ac:dyDescent="0.25">
      <c r="A17" s="1">
        <v>7</v>
      </c>
      <c r="B17" s="28"/>
      <c r="C17" s="28"/>
      <c r="D17" s="51" t="str">
        <f>IFERROR(VLOOKUP(E17,Validation!$I$5:$J$36,2),"")</f>
        <v/>
      </c>
      <c r="E17" s="27"/>
      <c r="F17" s="52" t="str">
        <f t="shared" ref="F17:F33" si="0">IFERROR(ROUND(B17-D17*C17,0),"")</f>
        <v/>
      </c>
      <c r="G17" s="50" t="str">
        <f t="shared" ref="G17:G33" si="1">IF(F17="","",IF(F17&gt;=$B$14,"OK","NOT OK"))</f>
        <v/>
      </c>
      <c r="H17" s="57">
        <f t="shared" ref="H17:H33" si="2">IF(F17&gt;=$B$14,0,1)</f>
        <v>0</v>
      </c>
      <c r="J17" s="69" t="s">
        <v>160</v>
      </c>
      <c r="K17" s="69">
        <f>SUM(H16:H33)</f>
        <v>0</v>
      </c>
    </row>
    <row r="18" spans="1:11" x14ac:dyDescent="0.25">
      <c r="A18" s="1">
        <v>8</v>
      </c>
      <c r="B18" s="28"/>
      <c r="C18" s="28"/>
      <c r="D18" s="51" t="str">
        <f>IFERROR(VLOOKUP(E18,Validation!$I$5:$J$36,2),"")</f>
        <v/>
      </c>
      <c r="E18" s="27"/>
      <c r="F18" s="52" t="str">
        <f t="shared" si="0"/>
        <v/>
      </c>
      <c r="G18" s="50" t="str">
        <f t="shared" si="1"/>
        <v/>
      </c>
      <c r="H18" s="57">
        <f t="shared" si="2"/>
        <v>0</v>
      </c>
    </row>
    <row r="19" spans="1:11" x14ac:dyDescent="0.25">
      <c r="A19" s="1">
        <v>9</v>
      </c>
      <c r="B19" s="28"/>
      <c r="C19" s="28"/>
      <c r="D19" s="51" t="str">
        <f>IFERROR(VLOOKUP(E19,Validation!$I$5:$J$36,2),"")</f>
        <v/>
      </c>
      <c r="E19" s="27"/>
      <c r="F19" s="52" t="str">
        <f t="shared" si="0"/>
        <v/>
      </c>
      <c r="G19" s="50" t="str">
        <f t="shared" si="1"/>
        <v/>
      </c>
      <c r="H19" s="57">
        <f t="shared" si="2"/>
        <v>0</v>
      </c>
      <c r="K19" s="71"/>
    </row>
    <row r="20" spans="1:11" x14ac:dyDescent="0.25">
      <c r="A20" s="1">
        <v>10</v>
      </c>
      <c r="B20" s="28"/>
      <c r="C20" s="28"/>
      <c r="D20" s="51" t="str">
        <f>IFERROR(VLOOKUP(E20,Validation!$I$5:$J$36,2),"")</f>
        <v/>
      </c>
      <c r="E20" s="27"/>
      <c r="F20" s="52" t="str">
        <f t="shared" si="0"/>
        <v/>
      </c>
      <c r="G20" s="50" t="str">
        <f t="shared" si="1"/>
        <v/>
      </c>
      <c r="H20" s="57">
        <f t="shared" si="2"/>
        <v>0</v>
      </c>
    </row>
    <row r="21" spans="1:11" x14ac:dyDescent="0.25">
      <c r="A21" s="1">
        <v>12</v>
      </c>
      <c r="B21" s="28"/>
      <c r="C21" s="28"/>
      <c r="D21" s="51" t="str">
        <f>IFERROR(VLOOKUP(E21,Validation!$I$5:$J$36,2),"")</f>
        <v/>
      </c>
      <c r="E21" s="27"/>
      <c r="F21" s="52" t="str">
        <f t="shared" si="0"/>
        <v/>
      </c>
      <c r="G21" s="50" t="str">
        <f t="shared" si="1"/>
        <v/>
      </c>
      <c r="H21" s="57">
        <f t="shared" si="2"/>
        <v>0</v>
      </c>
    </row>
    <row r="22" spans="1:11" x14ac:dyDescent="0.25">
      <c r="A22" s="1">
        <v>14</v>
      </c>
      <c r="B22" s="28"/>
      <c r="C22" s="28"/>
      <c r="D22" s="51" t="str">
        <f>IFERROR(VLOOKUP(E22,Validation!$I$5:$J$36,2),"")</f>
        <v/>
      </c>
      <c r="E22" s="27"/>
      <c r="F22" s="52" t="str">
        <f t="shared" si="0"/>
        <v/>
      </c>
      <c r="G22" s="50" t="str">
        <f t="shared" si="1"/>
        <v/>
      </c>
      <c r="H22" s="57">
        <f t="shared" si="2"/>
        <v>0</v>
      </c>
    </row>
    <row r="23" spans="1:11" x14ac:dyDescent="0.25">
      <c r="A23" s="1">
        <v>16</v>
      </c>
      <c r="B23" s="28"/>
      <c r="C23" s="28"/>
      <c r="D23" s="51" t="str">
        <f>IFERROR(VLOOKUP(E23,Validation!$I$5:$J$36,2),"")</f>
        <v/>
      </c>
      <c r="E23" s="27"/>
      <c r="F23" s="52" t="str">
        <f t="shared" si="0"/>
        <v/>
      </c>
      <c r="G23" s="50" t="str">
        <f t="shared" si="1"/>
        <v/>
      </c>
      <c r="H23" s="57">
        <f t="shared" si="2"/>
        <v>0</v>
      </c>
    </row>
    <row r="24" spans="1:11" x14ac:dyDescent="0.25">
      <c r="A24" s="1">
        <v>20</v>
      </c>
      <c r="B24" s="28"/>
      <c r="C24" s="28"/>
      <c r="D24" s="51" t="str">
        <f>IFERROR(VLOOKUP(E24,Validation!$I$5:$J$36,2),"")</f>
        <v/>
      </c>
      <c r="E24" s="27"/>
      <c r="F24" s="52" t="str">
        <f t="shared" si="0"/>
        <v/>
      </c>
      <c r="G24" s="50" t="str">
        <f t="shared" si="1"/>
        <v/>
      </c>
      <c r="H24" s="57">
        <f t="shared" si="2"/>
        <v>0</v>
      </c>
    </row>
    <row r="25" spans="1:11" x14ac:dyDescent="0.25">
      <c r="A25" s="1">
        <v>25</v>
      </c>
      <c r="B25" s="28"/>
      <c r="C25" s="28"/>
      <c r="D25" s="51" t="str">
        <f>IFERROR(VLOOKUP(E25,Validation!$I$5:$J$36,2),"")</f>
        <v/>
      </c>
      <c r="E25" s="27"/>
      <c r="F25" s="52" t="str">
        <f t="shared" si="0"/>
        <v/>
      </c>
      <c r="G25" s="50" t="str">
        <f t="shared" si="1"/>
        <v/>
      </c>
      <c r="H25" s="57">
        <f t="shared" si="2"/>
        <v>0</v>
      </c>
    </row>
    <row r="26" spans="1:11" x14ac:dyDescent="0.25">
      <c r="A26" s="1">
        <v>32</v>
      </c>
      <c r="B26" s="28"/>
      <c r="C26" s="28"/>
      <c r="D26" s="51" t="str">
        <f>IFERROR(VLOOKUP(E26,Validation!$I$5:$J$36,2),"")</f>
        <v/>
      </c>
      <c r="E26" s="27"/>
      <c r="F26" s="52" t="str">
        <f t="shared" si="0"/>
        <v/>
      </c>
      <c r="G26" s="50" t="str">
        <f t="shared" si="1"/>
        <v/>
      </c>
      <c r="H26" s="57">
        <f t="shared" si="2"/>
        <v>0</v>
      </c>
    </row>
    <row r="27" spans="1:11" x14ac:dyDescent="0.25">
      <c r="A27" s="1">
        <v>40</v>
      </c>
      <c r="B27" s="28"/>
      <c r="C27" s="28"/>
      <c r="D27" s="51" t="str">
        <f>IFERROR(VLOOKUP(E27,Validation!$I$5:$J$36,2),"")</f>
        <v/>
      </c>
      <c r="E27" s="27"/>
      <c r="F27" s="52" t="str">
        <f t="shared" si="0"/>
        <v/>
      </c>
      <c r="G27" s="50" t="str">
        <f t="shared" si="1"/>
        <v/>
      </c>
      <c r="H27" s="57">
        <f t="shared" si="2"/>
        <v>0</v>
      </c>
    </row>
    <row r="28" spans="1:11" x14ac:dyDescent="0.25">
      <c r="A28" s="1">
        <v>50</v>
      </c>
      <c r="B28" s="28"/>
      <c r="C28" s="28"/>
      <c r="D28" s="51" t="str">
        <f>IFERROR(VLOOKUP(E28,Validation!$I$5:$J$36,2),"")</f>
        <v/>
      </c>
      <c r="E28" s="27"/>
      <c r="F28" s="52" t="str">
        <f t="shared" si="0"/>
        <v/>
      </c>
      <c r="G28" s="50" t="str">
        <f t="shared" si="1"/>
        <v/>
      </c>
      <c r="H28" s="57">
        <f t="shared" si="2"/>
        <v>0</v>
      </c>
    </row>
    <row r="29" spans="1:11" x14ac:dyDescent="0.25">
      <c r="A29" s="2" t="s">
        <v>56</v>
      </c>
      <c r="B29" s="28"/>
      <c r="C29" s="28"/>
      <c r="D29" s="51" t="str">
        <f>IFERROR(VLOOKUP(E29,Validation!$I$5:$J$36,2),"")</f>
        <v/>
      </c>
      <c r="E29" s="27"/>
      <c r="F29" s="52" t="str">
        <f t="shared" si="0"/>
        <v/>
      </c>
      <c r="G29" s="50" t="str">
        <f t="shared" si="1"/>
        <v/>
      </c>
      <c r="H29" s="57">
        <f t="shared" si="2"/>
        <v>0</v>
      </c>
    </row>
    <row r="30" spans="1:11" x14ac:dyDescent="0.25">
      <c r="A30" s="2" t="s">
        <v>56</v>
      </c>
      <c r="B30" s="28"/>
      <c r="C30" s="28"/>
      <c r="D30" s="51" t="str">
        <f>IFERROR(VLOOKUP(E30,Validation!$I$5:$J$36,2),"")</f>
        <v/>
      </c>
      <c r="E30" s="27"/>
      <c r="F30" s="52" t="str">
        <f t="shared" si="0"/>
        <v/>
      </c>
      <c r="G30" s="50" t="str">
        <f t="shared" si="1"/>
        <v/>
      </c>
      <c r="H30" s="57">
        <f t="shared" si="2"/>
        <v>0</v>
      </c>
    </row>
    <row r="31" spans="1:11" x14ac:dyDescent="0.25">
      <c r="A31" s="2" t="s">
        <v>56</v>
      </c>
      <c r="B31" s="28"/>
      <c r="C31" s="28"/>
      <c r="D31" s="51" t="str">
        <f>IFERROR(VLOOKUP(E31,Validation!$I$5:$J$36,2),"")</f>
        <v/>
      </c>
      <c r="E31" s="27"/>
      <c r="F31" s="52" t="str">
        <f t="shared" si="0"/>
        <v/>
      </c>
      <c r="G31" s="50" t="str">
        <f t="shared" si="1"/>
        <v/>
      </c>
      <c r="H31" s="57">
        <f t="shared" si="2"/>
        <v>0</v>
      </c>
    </row>
    <row r="32" spans="1:11" x14ac:dyDescent="0.25">
      <c r="A32" s="2" t="s">
        <v>56</v>
      </c>
      <c r="B32" s="28"/>
      <c r="C32" s="28"/>
      <c r="D32" s="51" t="str">
        <f>IFERROR(VLOOKUP(E32,Validation!$I$5:$J$36,2),"")</f>
        <v/>
      </c>
      <c r="E32" s="27"/>
      <c r="F32" s="52" t="str">
        <f t="shared" si="0"/>
        <v/>
      </c>
      <c r="G32" s="50" t="str">
        <f t="shared" si="1"/>
        <v/>
      </c>
      <c r="H32" s="57">
        <f t="shared" si="2"/>
        <v>0</v>
      </c>
    </row>
    <row r="33" spans="1:11" x14ac:dyDescent="0.25">
      <c r="A33" s="2" t="s">
        <v>56</v>
      </c>
      <c r="B33" s="28"/>
      <c r="C33" s="28"/>
      <c r="D33" s="51" t="str">
        <f>IFERROR(VLOOKUP(E33,Validation!$I$5:$J$36,2),"")</f>
        <v/>
      </c>
      <c r="E33" s="27"/>
      <c r="F33" s="52" t="str">
        <f t="shared" si="0"/>
        <v/>
      </c>
      <c r="G33" s="50" t="str">
        <f t="shared" si="1"/>
        <v/>
      </c>
      <c r="H33" s="57">
        <f t="shared" si="2"/>
        <v>0</v>
      </c>
    </row>
    <row r="34" spans="1:11" x14ac:dyDescent="0.25">
      <c r="H34" s="55"/>
    </row>
    <row r="35" spans="1:11" ht="21" x14ac:dyDescent="0.35">
      <c r="A35" s="4" t="s">
        <v>59</v>
      </c>
      <c r="H35" s="69" t="str">
        <f>CONCATENATE(RIGHT(A35,5),RIGHT(A36,6))</f>
        <v>Rm/Re (min)</v>
      </c>
    </row>
    <row r="36" spans="1:11" ht="15.75" x14ac:dyDescent="0.25">
      <c r="A36" s="5" t="s">
        <v>61</v>
      </c>
      <c r="B36" s="70">
        <f>VLOOKUP(H35,Validation!$P$5:$V$11,(HLOOKUP(B10,Validation!$P$3:$V$4,2,FALSE)),FALSE)</f>
        <v>1.08</v>
      </c>
      <c r="C36" s="70"/>
      <c r="D36" s="25"/>
      <c r="E36" s="25"/>
      <c r="F36" s="25"/>
      <c r="G36" s="25"/>
      <c r="H36" s="69" t="str">
        <f>CONCATENATE(RIGHT(A35,5),RIGHT(A37,6))</f>
        <v>Rm/Re (max)</v>
      </c>
      <c r="I36" s="55"/>
    </row>
    <row r="37" spans="1:11" ht="15.75" x14ac:dyDescent="0.25">
      <c r="A37" s="5" t="s">
        <v>62</v>
      </c>
      <c r="B37" s="70" t="str">
        <f>VLOOKUP(H36,Validation!$P$5:$V$11,(HLOOKUP(B10,Validation!$P$3:$V$4,2,FALSE)),FALSE)</f>
        <v xml:space="preserve"> </v>
      </c>
      <c r="C37" s="25"/>
      <c r="D37" s="25"/>
      <c r="E37" s="25"/>
      <c r="F37" s="25"/>
      <c r="G37" s="25"/>
      <c r="H37" s="69" t="str">
        <f>CONCATENATE(RIGHT(A35,5),RIGHT(A38,7))</f>
        <v>Rm/Re (&lt;8mm)</v>
      </c>
      <c r="I37" s="55"/>
    </row>
    <row r="38" spans="1:11" ht="15.75" x14ac:dyDescent="0.25">
      <c r="A38" s="5" t="s">
        <v>66</v>
      </c>
      <c r="B38" s="70">
        <f>VLOOKUP(H37,Validation!$P$5:$V$11,(HLOOKUP(B10,Validation!$P$3:$V$4,2,FALSE)),FALSE)</f>
        <v>1.08</v>
      </c>
      <c r="C38" s="25"/>
      <c r="D38" s="25"/>
      <c r="E38" s="25"/>
      <c r="F38" s="25"/>
      <c r="G38" s="25"/>
      <c r="H38" s="55"/>
      <c r="I38" s="55"/>
    </row>
    <row r="39" spans="1:11" x14ac:dyDescent="0.25">
      <c r="H39" s="55"/>
    </row>
    <row r="40" spans="1:11" ht="30" x14ac:dyDescent="0.25">
      <c r="A40" s="48" t="s">
        <v>5</v>
      </c>
      <c r="B40" s="48" t="s">
        <v>55</v>
      </c>
      <c r="C40" s="48" t="s">
        <v>57</v>
      </c>
      <c r="D40" s="48" t="s">
        <v>6</v>
      </c>
      <c r="E40" s="48" t="s">
        <v>58</v>
      </c>
      <c r="F40" s="48" t="s">
        <v>8</v>
      </c>
      <c r="G40" s="48" t="s">
        <v>9</v>
      </c>
      <c r="H40" s="55"/>
    </row>
    <row r="41" spans="1:11" x14ac:dyDescent="0.25">
      <c r="A41" s="1">
        <v>6</v>
      </c>
      <c r="B41" s="28"/>
      <c r="C41" s="28"/>
      <c r="D41" s="51" t="str">
        <f>IFERROR(VLOOKUP(E41,Validation!$K$5:$L$36,2),"")</f>
        <v/>
      </c>
      <c r="E41" s="27"/>
      <c r="F41" s="49" t="str">
        <f>IFERROR(ROUND(B41-D41*C41,2),"")</f>
        <v/>
      </c>
      <c r="G41" s="50" t="str">
        <f>IF(F41="","",IF(A41&lt;8,IF(AND(F41&gt;=$B$38,F41&lt;=$B$37),"OK","NOT OK"),IF(AND(F41&gt;=$B$36,F41&lt;=$B$37),"OK","NOT OK")))</f>
        <v/>
      </c>
      <c r="H41" s="57" t="str">
        <f>IF(F41="","",IF(B41&lt;8,IF(AND(F41&gt;=$B$38,F41&lt;=$B$37),0,1),IF(AND(F41&gt;=$B$36,F41&lt;=$B$37),0,1)))</f>
        <v/>
      </c>
    </row>
    <row r="42" spans="1:11" x14ac:dyDescent="0.25">
      <c r="A42" s="1">
        <v>7</v>
      </c>
      <c r="B42" s="28"/>
      <c r="C42" s="28"/>
      <c r="D42" s="51" t="str">
        <f>IFERROR(VLOOKUP(E42,Validation!$K$5:$L$36,2),"")</f>
        <v/>
      </c>
      <c r="E42" s="27"/>
      <c r="F42" s="49" t="str">
        <f t="shared" ref="F42:F58" si="3">IFERROR(ROUND(B42-D42*C42,2),"")</f>
        <v/>
      </c>
      <c r="G42" s="50" t="str">
        <f t="shared" ref="G42:G58" si="4">IF(F42="","",IF(A42&lt;8,IF(AND(F42&gt;=$B$38,F42&lt;=$B$37),"OK","NOT OK"),IF(AND(F42&gt;=$B$36,F42&lt;=$B$37),"OK","NOT OK")))</f>
        <v/>
      </c>
      <c r="H42" s="57" t="str">
        <f t="shared" ref="H42:H58" si="5">IF(F42="","",IF(B42&lt;8,IF(AND(F42&gt;=$B$38,F42&lt;=$B$37),0,1),IF(AND(F42&gt;=$B$36,F42&lt;=$B$37),0,1)))</f>
        <v/>
      </c>
      <c r="J42" s="69" t="s">
        <v>161</v>
      </c>
      <c r="K42" s="69">
        <f>SUM(H41:H58)</f>
        <v>0</v>
      </c>
    </row>
    <row r="43" spans="1:11" x14ac:dyDescent="0.25">
      <c r="A43" s="1">
        <v>8</v>
      </c>
      <c r="B43" s="28"/>
      <c r="C43" s="28"/>
      <c r="D43" s="51" t="str">
        <f>IFERROR(VLOOKUP(E43,Validation!$K$5:$L$36,2),"")</f>
        <v/>
      </c>
      <c r="E43" s="27"/>
      <c r="F43" s="49" t="str">
        <f t="shared" si="3"/>
        <v/>
      </c>
      <c r="G43" s="50" t="str">
        <f t="shared" si="4"/>
        <v/>
      </c>
      <c r="H43" s="57" t="str">
        <f t="shared" si="5"/>
        <v/>
      </c>
    </row>
    <row r="44" spans="1:11" x14ac:dyDescent="0.25">
      <c r="A44" s="1">
        <v>9</v>
      </c>
      <c r="B44" s="28"/>
      <c r="C44" s="28"/>
      <c r="D44" s="51" t="str">
        <f>IFERROR(VLOOKUP(E44,Validation!$K$5:$L$36,2),"")</f>
        <v/>
      </c>
      <c r="E44" s="27"/>
      <c r="F44" s="49" t="str">
        <f t="shared" si="3"/>
        <v/>
      </c>
      <c r="G44" s="50" t="str">
        <f t="shared" si="4"/>
        <v/>
      </c>
      <c r="H44" s="57" t="str">
        <f t="shared" si="5"/>
        <v/>
      </c>
    </row>
    <row r="45" spans="1:11" x14ac:dyDescent="0.25">
      <c r="A45" s="1">
        <v>10</v>
      </c>
      <c r="B45" s="28"/>
      <c r="C45" s="28"/>
      <c r="D45" s="51" t="str">
        <f>IFERROR(VLOOKUP(E45,Validation!$K$5:$L$36,2),"")</f>
        <v/>
      </c>
      <c r="E45" s="27"/>
      <c r="F45" s="49" t="str">
        <f t="shared" si="3"/>
        <v/>
      </c>
      <c r="G45" s="50" t="str">
        <f t="shared" si="4"/>
        <v/>
      </c>
      <c r="H45" s="57" t="str">
        <f t="shared" si="5"/>
        <v/>
      </c>
    </row>
    <row r="46" spans="1:11" x14ac:dyDescent="0.25">
      <c r="A46" s="1">
        <v>12</v>
      </c>
      <c r="B46" s="28"/>
      <c r="C46" s="28"/>
      <c r="D46" s="51" t="str">
        <f>IFERROR(VLOOKUP(E46,Validation!$K$5:$L$36,2),"")</f>
        <v/>
      </c>
      <c r="E46" s="27"/>
      <c r="F46" s="49" t="str">
        <f t="shared" si="3"/>
        <v/>
      </c>
      <c r="G46" s="50" t="str">
        <f t="shared" si="4"/>
        <v/>
      </c>
      <c r="H46" s="57" t="str">
        <f t="shared" si="5"/>
        <v/>
      </c>
    </row>
    <row r="47" spans="1:11" x14ac:dyDescent="0.25">
      <c r="A47" s="1">
        <v>14</v>
      </c>
      <c r="B47" s="28"/>
      <c r="C47" s="28"/>
      <c r="D47" s="51" t="str">
        <f>IFERROR(VLOOKUP(E47,Validation!$K$5:$L$36,2),"")</f>
        <v/>
      </c>
      <c r="E47" s="27"/>
      <c r="F47" s="49" t="str">
        <f t="shared" si="3"/>
        <v/>
      </c>
      <c r="G47" s="50" t="str">
        <f t="shared" si="4"/>
        <v/>
      </c>
      <c r="H47" s="57" t="str">
        <f t="shared" si="5"/>
        <v/>
      </c>
    </row>
    <row r="48" spans="1:11" x14ac:dyDescent="0.25">
      <c r="A48" s="1">
        <v>16</v>
      </c>
      <c r="B48" s="28"/>
      <c r="C48" s="28"/>
      <c r="D48" s="51" t="str">
        <f>IFERROR(VLOOKUP(E48,Validation!$K$5:$L$36,2),"")</f>
        <v/>
      </c>
      <c r="E48" s="27"/>
      <c r="F48" s="49" t="str">
        <f t="shared" si="3"/>
        <v/>
      </c>
      <c r="G48" s="50" t="str">
        <f t="shared" si="4"/>
        <v/>
      </c>
      <c r="H48" s="57" t="str">
        <f t="shared" si="5"/>
        <v/>
      </c>
    </row>
    <row r="49" spans="1:9" x14ac:dyDescent="0.25">
      <c r="A49" s="1">
        <v>20</v>
      </c>
      <c r="B49" s="28"/>
      <c r="C49" s="28"/>
      <c r="D49" s="51" t="str">
        <f>IFERROR(VLOOKUP(E49,Validation!$K$5:$L$36,2),"")</f>
        <v/>
      </c>
      <c r="E49" s="27"/>
      <c r="F49" s="49" t="str">
        <f t="shared" si="3"/>
        <v/>
      </c>
      <c r="G49" s="50" t="str">
        <f t="shared" si="4"/>
        <v/>
      </c>
      <c r="H49" s="57" t="str">
        <f t="shared" si="5"/>
        <v/>
      </c>
    </row>
    <row r="50" spans="1:9" x14ac:dyDescent="0.25">
      <c r="A50" s="1">
        <v>25</v>
      </c>
      <c r="B50" s="28"/>
      <c r="C50" s="28"/>
      <c r="D50" s="51" t="str">
        <f>IFERROR(VLOOKUP(E50,Validation!$K$5:$L$36,2),"")</f>
        <v/>
      </c>
      <c r="E50" s="27"/>
      <c r="F50" s="49" t="str">
        <f t="shared" si="3"/>
        <v/>
      </c>
      <c r="G50" s="50" t="str">
        <f t="shared" si="4"/>
        <v/>
      </c>
      <c r="H50" s="57" t="str">
        <f t="shared" si="5"/>
        <v/>
      </c>
    </row>
    <row r="51" spans="1:9" x14ac:dyDescent="0.25">
      <c r="A51" s="1">
        <v>32</v>
      </c>
      <c r="B51" s="28"/>
      <c r="C51" s="28"/>
      <c r="D51" s="51" t="str">
        <f>IFERROR(VLOOKUP(E51,Validation!$K$5:$L$36,2),"")</f>
        <v/>
      </c>
      <c r="E51" s="27"/>
      <c r="F51" s="49" t="str">
        <f t="shared" si="3"/>
        <v/>
      </c>
      <c r="G51" s="50" t="str">
        <f t="shared" si="4"/>
        <v/>
      </c>
      <c r="H51" s="57" t="str">
        <f t="shared" si="5"/>
        <v/>
      </c>
    </row>
    <row r="52" spans="1:9" x14ac:dyDescent="0.25">
      <c r="A52" s="1">
        <v>40</v>
      </c>
      <c r="B52" s="28"/>
      <c r="C52" s="28"/>
      <c r="D52" s="51" t="str">
        <f>IFERROR(VLOOKUP(E52,Validation!$K$5:$L$36,2),"")</f>
        <v/>
      </c>
      <c r="E52" s="27"/>
      <c r="F52" s="49" t="str">
        <f t="shared" si="3"/>
        <v/>
      </c>
      <c r="G52" s="50" t="str">
        <f t="shared" si="4"/>
        <v/>
      </c>
      <c r="H52" s="57" t="str">
        <f t="shared" si="5"/>
        <v/>
      </c>
    </row>
    <row r="53" spans="1:9" x14ac:dyDescent="0.25">
      <c r="A53" s="1">
        <v>50</v>
      </c>
      <c r="B53" s="28"/>
      <c r="C53" s="28"/>
      <c r="D53" s="51" t="str">
        <f>IFERROR(VLOOKUP(E53,Validation!$K$5:$L$36,2),"")</f>
        <v/>
      </c>
      <c r="E53" s="27"/>
      <c r="F53" s="49" t="str">
        <f t="shared" si="3"/>
        <v/>
      </c>
      <c r="G53" s="50" t="str">
        <f t="shared" si="4"/>
        <v/>
      </c>
      <c r="H53" s="57" t="str">
        <f t="shared" si="5"/>
        <v/>
      </c>
    </row>
    <row r="54" spans="1:9" x14ac:dyDescent="0.25">
      <c r="A54" s="2" t="s">
        <v>56</v>
      </c>
      <c r="B54" s="28"/>
      <c r="C54" s="28"/>
      <c r="D54" s="51" t="str">
        <f>IFERROR(VLOOKUP(E54,Validation!$K$5:$L$36,2),"")</f>
        <v/>
      </c>
      <c r="E54" s="27"/>
      <c r="F54" s="49" t="str">
        <f t="shared" si="3"/>
        <v/>
      </c>
      <c r="G54" s="50" t="str">
        <f t="shared" si="4"/>
        <v/>
      </c>
      <c r="H54" s="57" t="str">
        <f t="shared" si="5"/>
        <v/>
      </c>
    </row>
    <row r="55" spans="1:9" x14ac:dyDescent="0.25">
      <c r="A55" s="2" t="s">
        <v>56</v>
      </c>
      <c r="B55" s="28"/>
      <c r="C55" s="28"/>
      <c r="D55" s="51" t="str">
        <f>IFERROR(VLOOKUP(E55,Validation!$K$5:$L$36,2),"")</f>
        <v/>
      </c>
      <c r="E55" s="27"/>
      <c r="F55" s="49" t="str">
        <f t="shared" si="3"/>
        <v/>
      </c>
      <c r="G55" s="50" t="str">
        <f t="shared" si="4"/>
        <v/>
      </c>
      <c r="H55" s="57" t="str">
        <f t="shared" si="5"/>
        <v/>
      </c>
    </row>
    <row r="56" spans="1:9" x14ac:dyDescent="0.25">
      <c r="A56" s="2" t="s">
        <v>56</v>
      </c>
      <c r="B56" s="28"/>
      <c r="C56" s="28"/>
      <c r="D56" s="51" t="str">
        <f>IFERROR(VLOOKUP(E56,Validation!$K$5:$L$36,2),"")</f>
        <v/>
      </c>
      <c r="E56" s="27"/>
      <c r="F56" s="49" t="str">
        <f t="shared" si="3"/>
        <v/>
      </c>
      <c r="G56" s="50" t="str">
        <f t="shared" si="4"/>
        <v/>
      </c>
      <c r="H56" s="57" t="str">
        <f t="shared" si="5"/>
        <v/>
      </c>
    </row>
    <row r="57" spans="1:9" x14ac:dyDescent="0.25">
      <c r="A57" s="2" t="s">
        <v>56</v>
      </c>
      <c r="B57" s="28"/>
      <c r="C57" s="28"/>
      <c r="D57" s="51" t="str">
        <f>IFERROR(VLOOKUP(E57,Validation!$K$5:$L$36,2),"")</f>
        <v/>
      </c>
      <c r="E57" s="27"/>
      <c r="F57" s="49" t="str">
        <f t="shared" si="3"/>
        <v/>
      </c>
      <c r="G57" s="50" t="str">
        <f t="shared" si="4"/>
        <v/>
      </c>
      <c r="H57" s="57" t="str">
        <f t="shared" si="5"/>
        <v/>
      </c>
    </row>
    <row r="58" spans="1:9" x14ac:dyDescent="0.25">
      <c r="A58" s="2" t="s">
        <v>56</v>
      </c>
      <c r="B58" s="28"/>
      <c r="C58" s="28"/>
      <c r="D58" s="51" t="str">
        <f>IFERROR(VLOOKUP(E58,Validation!$K$5:$L$36,2),"")</f>
        <v/>
      </c>
      <c r="E58" s="27"/>
      <c r="F58" s="49" t="str">
        <f t="shared" si="3"/>
        <v/>
      </c>
      <c r="G58" s="50" t="str">
        <f t="shared" si="4"/>
        <v/>
      </c>
      <c r="H58" s="57" t="str">
        <f t="shared" si="5"/>
        <v/>
      </c>
    </row>
    <row r="59" spans="1:9" x14ac:dyDescent="0.25">
      <c r="H59" s="55"/>
    </row>
    <row r="60" spans="1:9" ht="21" x14ac:dyDescent="0.35">
      <c r="A60" s="4" t="s">
        <v>69</v>
      </c>
      <c r="H60" s="55" t="str">
        <f>RIGHT(A60,3)</f>
        <v>Agt</v>
      </c>
    </row>
    <row r="61" spans="1:9" ht="15.75" x14ac:dyDescent="0.25">
      <c r="A61" s="5" t="s">
        <v>51</v>
      </c>
      <c r="B61" s="70">
        <f>VLOOKUP(H60,Validation!$P$5:$V$11,(HLOOKUP(B10,Validation!$P$3:$V$4,2,FALSE)),FALSE)</f>
        <v>5</v>
      </c>
      <c r="C61" s="70"/>
      <c r="D61" s="25"/>
      <c r="E61" s="25"/>
      <c r="F61" s="25"/>
      <c r="G61" s="25"/>
      <c r="H61" s="55" t="str">
        <f>CONCATENATE(RIGHT(A60,3),RIGHT(A62,7))</f>
        <v>Agt (&lt;8mm)</v>
      </c>
      <c r="I61" s="55"/>
    </row>
    <row r="62" spans="1:9" ht="15.75" x14ac:dyDescent="0.25">
      <c r="A62" s="5" t="s">
        <v>66</v>
      </c>
      <c r="B62" s="70">
        <f>VLOOKUP(H61,Validation!$P$5:$V$11,(HLOOKUP(B10,Validation!$P$3:$V$4,2,FALSE)),FALSE)</f>
        <v>5</v>
      </c>
      <c r="C62" s="25"/>
      <c r="D62" s="25"/>
      <c r="E62" s="25"/>
      <c r="F62" s="25"/>
      <c r="G62" s="25"/>
      <c r="H62" s="55"/>
      <c r="I62" s="55"/>
    </row>
    <row r="63" spans="1:9" x14ac:dyDescent="0.25">
      <c r="H63" s="55"/>
    </row>
    <row r="64" spans="1:9" ht="30" x14ac:dyDescent="0.25">
      <c r="A64" s="48" t="s">
        <v>5</v>
      </c>
      <c r="B64" s="48" t="s">
        <v>55</v>
      </c>
      <c r="C64" s="48" t="s">
        <v>57</v>
      </c>
      <c r="D64" s="48" t="s">
        <v>6</v>
      </c>
      <c r="E64" s="48" t="s">
        <v>58</v>
      </c>
      <c r="F64" s="48" t="s">
        <v>8</v>
      </c>
      <c r="G64" s="48" t="s">
        <v>9</v>
      </c>
      <c r="H64" s="55"/>
    </row>
    <row r="65" spans="1:11" x14ac:dyDescent="0.25">
      <c r="A65" s="1">
        <v>6</v>
      </c>
      <c r="B65" s="28"/>
      <c r="C65" s="28"/>
      <c r="D65" s="51" t="str">
        <f>IFERROR(VLOOKUP(E65,Validation!$K$5:$L$36,2),"")</f>
        <v/>
      </c>
      <c r="E65" s="27"/>
      <c r="F65" s="49" t="str">
        <f>IFERROR(ROUND(B65-D65*C65,2),"")</f>
        <v/>
      </c>
      <c r="G65" s="50" t="str">
        <f>IF(F65="","",IF(A65&lt;8,IF(F65&gt;=$B$62,"OK","NOT OK"),IF(F65&gt;=$B$61,"OK","NOT OK")))</f>
        <v/>
      </c>
      <c r="H65" s="57">
        <f>IF(B65&lt;8,IF(F65&gt;=$B$62,0,1),IF(F65&gt;=$B$61,0,1))</f>
        <v>0</v>
      </c>
    </row>
    <row r="66" spans="1:11" x14ac:dyDescent="0.25">
      <c r="A66" s="1">
        <v>7</v>
      </c>
      <c r="B66" s="28"/>
      <c r="C66" s="28"/>
      <c r="D66" s="51" t="str">
        <f>IFERROR(VLOOKUP(E66,Validation!$K$5:$L$36,2),"")</f>
        <v/>
      </c>
      <c r="E66" s="27"/>
      <c r="F66" s="49" t="str">
        <f t="shared" ref="F66:F82" si="6">IFERROR(ROUND(B66-D66*C66,2),"")</f>
        <v/>
      </c>
      <c r="G66" s="50" t="str">
        <f t="shared" ref="G66:G82" si="7">IF(F66="","",IF(A66&lt;8,IF(F66&gt;=$B$62,"OK","NOT OK"),IF(F66&gt;=$B$61,"OK","NOT OK")))</f>
        <v/>
      </c>
      <c r="H66" s="57">
        <f t="shared" ref="H66:H82" si="8">IF(B66&lt;8,IF(F66&gt;=$B$62,0,1),IF(F66&gt;=$B$61,0,1))</f>
        <v>0</v>
      </c>
      <c r="J66" s="69" t="s">
        <v>161</v>
      </c>
      <c r="K66" s="69">
        <f>SUM(H65:H82)</f>
        <v>0</v>
      </c>
    </row>
    <row r="67" spans="1:11" x14ac:dyDescent="0.25">
      <c r="A67" s="1">
        <v>8</v>
      </c>
      <c r="B67" s="28"/>
      <c r="C67" s="28"/>
      <c r="D67" s="51" t="str">
        <f>IFERROR(VLOOKUP(E67,Validation!$K$5:$L$36,2),"")</f>
        <v/>
      </c>
      <c r="E67" s="27"/>
      <c r="F67" s="49" t="str">
        <f t="shared" si="6"/>
        <v/>
      </c>
      <c r="G67" s="50" t="str">
        <f t="shared" si="7"/>
        <v/>
      </c>
      <c r="H67" s="57">
        <f t="shared" si="8"/>
        <v>0</v>
      </c>
    </row>
    <row r="68" spans="1:11" x14ac:dyDescent="0.25">
      <c r="A68" s="1">
        <v>9</v>
      </c>
      <c r="B68" s="28"/>
      <c r="C68" s="28"/>
      <c r="D68" s="51" t="str">
        <f>IFERROR(VLOOKUP(E68,Validation!$K$5:$L$36,2),"")</f>
        <v/>
      </c>
      <c r="E68" s="27"/>
      <c r="F68" s="49" t="str">
        <f t="shared" si="6"/>
        <v/>
      </c>
      <c r="G68" s="50" t="str">
        <f t="shared" si="7"/>
        <v/>
      </c>
      <c r="H68" s="57">
        <f t="shared" si="8"/>
        <v>0</v>
      </c>
    </row>
    <row r="69" spans="1:11" x14ac:dyDescent="0.25">
      <c r="A69" s="1">
        <v>10</v>
      </c>
      <c r="B69" s="28"/>
      <c r="C69" s="28"/>
      <c r="D69" s="51" t="str">
        <f>IFERROR(VLOOKUP(E69,Validation!$K$5:$L$36,2),"")</f>
        <v/>
      </c>
      <c r="E69" s="27"/>
      <c r="F69" s="49" t="str">
        <f t="shared" si="6"/>
        <v/>
      </c>
      <c r="G69" s="50" t="str">
        <f t="shared" si="7"/>
        <v/>
      </c>
      <c r="H69" s="57">
        <f t="shared" si="8"/>
        <v>0</v>
      </c>
    </row>
    <row r="70" spans="1:11" x14ac:dyDescent="0.25">
      <c r="A70" s="1">
        <v>12</v>
      </c>
      <c r="B70" s="28"/>
      <c r="C70" s="28"/>
      <c r="D70" s="51" t="str">
        <f>IFERROR(VLOOKUP(E70,Validation!$K$5:$L$36,2),"")</f>
        <v/>
      </c>
      <c r="E70" s="27"/>
      <c r="F70" s="49" t="str">
        <f t="shared" si="6"/>
        <v/>
      </c>
      <c r="G70" s="50" t="str">
        <f t="shared" si="7"/>
        <v/>
      </c>
      <c r="H70" s="57">
        <f t="shared" si="8"/>
        <v>0</v>
      </c>
    </row>
    <row r="71" spans="1:11" x14ac:dyDescent="0.25">
      <c r="A71" s="1">
        <v>14</v>
      </c>
      <c r="B71" s="28"/>
      <c r="C71" s="28"/>
      <c r="D71" s="51" t="str">
        <f>IFERROR(VLOOKUP(E71,Validation!$K$5:$L$36,2),"")</f>
        <v/>
      </c>
      <c r="E71" s="27"/>
      <c r="F71" s="49" t="str">
        <f t="shared" si="6"/>
        <v/>
      </c>
      <c r="G71" s="50" t="str">
        <f t="shared" si="7"/>
        <v/>
      </c>
      <c r="H71" s="57">
        <f t="shared" si="8"/>
        <v>0</v>
      </c>
    </row>
    <row r="72" spans="1:11" x14ac:dyDescent="0.25">
      <c r="A72" s="1">
        <v>16</v>
      </c>
      <c r="B72" s="28"/>
      <c r="C72" s="28"/>
      <c r="D72" s="51" t="str">
        <f>IFERROR(VLOOKUP(E72,Validation!$K$5:$L$36,2),"")</f>
        <v/>
      </c>
      <c r="E72" s="27"/>
      <c r="F72" s="49" t="str">
        <f t="shared" si="6"/>
        <v/>
      </c>
      <c r="G72" s="50" t="str">
        <f t="shared" si="7"/>
        <v/>
      </c>
      <c r="H72" s="57">
        <f t="shared" si="8"/>
        <v>0</v>
      </c>
    </row>
    <row r="73" spans="1:11" x14ac:dyDescent="0.25">
      <c r="A73" s="1">
        <v>20</v>
      </c>
      <c r="B73" s="28"/>
      <c r="C73" s="28"/>
      <c r="D73" s="51" t="str">
        <f>IFERROR(VLOOKUP(E73,Validation!$K$5:$L$36,2),"")</f>
        <v/>
      </c>
      <c r="E73" s="27"/>
      <c r="F73" s="49" t="str">
        <f t="shared" si="6"/>
        <v/>
      </c>
      <c r="G73" s="50" t="str">
        <f t="shared" si="7"/>
        <v/>
      </c>
      <c r="H73" s="57">
        <f t="shared" si="8"/>
        <v>0</v>
      </c>
    </row>
    <row r="74" spans="1:11" x14ac:dyDescent="0.25">
      <c r="A74" s="1">
        <v>25</v>
      </c>
      <c r="B74" s="28"/>
      <c r="C74" s="28"/>
      <c r="D74" s="51" t="str">
        <f>IFERROR(VLOOKUP(E74,Validation!$K$5:$L$36,2),"")</f>
        <v/>
      </c>
      <c r="E74" s="27"/>
      <c r="F74" s="49" t="str">
        <f t="shared" si="6"/>
        <v/>
      </c>
      <c r="G74" s="50" t="str">
        <f t="shared" si="7"/>
        <v/>
      </c>
      <c r="H74" s="57">
        <f t="shared" si="8"/>
        <v>0</v>
      </c>
    </row>
    <row r="75" spans="1:11" x14ac:dyDescent="0.25">
      <c r="A75" s="1">
        <v>32</v>
      </c>
      <c r="B75" s="28"/>
      <c r="C75" s="28"/>
      <c r="D75" s="51" t="str">
        <f>IFERROR(VLOOKUP(E75,Validation!$K$5:$L$36,2),"")</f>
        <v/>
      </c>
      <c r="E75" s="27"/>
      <c r="F75" s="49" t="str">
        <f t="shared" si="6"/>
        <v/>
      </c>
      <c r="G75" s="50" t="str">
        <f t="shared" si="7"/>
        <v/>
      </c>
      <c r="H75" s="57">
        <f t="shared" si="8"/>
        <v>0</v>
      </c>
    </row>
    <row r="76" spans="1:11" x14ac:dyDescent="0.25">
      <c r="A76" s="1">
        <v>40</v>
      </c>
      <c r="B76" s="28"/>
      <c r="C76" s="28"/>
      <c r="D76" s="51" t="str">
        <f>IFERROR(VLOOKUP(E76,Validation!$K$5:$L$36,2),"")</f>
        <v/>
      </c>
      <c r="E76" s="27"/>
      <c r="F76" s="49" t="str">
        <f t="shared" si="6"/>
        <v/>
      </c>
      <c r="G76" s="50" t="str">
        <f t="shared" si="7"/>
        <v/>
      </c>
      <c r="H76" s="57">
        <f t="shared" si="8"/>
        <v>0</v>
      </c>
    </row>
    <row r="77" spans="1:11" x14ac:dyDescent="0.25">
      <c r="A77" s="1">
        <v>50</v>
      </c>
      <c r="B77" s="28"/>
      <c r="C77" s="28"/>
      <c r="D77" s="51" t="str">
        <f>IFERROR(VLOOKUP(E77,Validation!$K$5:$L$36,2),"")</f>
        <v/>
      </c>
      <c r="E77" s="27"/>
      <c r="F77" s="49" t="str">
        <f t="shared" si="6"/>
        <v/>
      </c>
      <c r="G77" s="50" t="str">
        <f t="shared" si="7"/>
        <v/>
      </c>
      <c r="H77" s="57">
        <f t="shared" si="8"/>
        <v>0</v>
      </c>
    </row>
    <row r="78" spans="1:11" x14ac:dyDescent="0.25">
      <c r="A78" s="2" t="s">
        <v>56</v>
      </c>
      <c r="B78" s="28"/>
      <c r="C78" s="28"/>
      <c r="D78" s="51" t="str">
        <f>IFERROR(VLOOKUP(E78,Validation!$K$5:$L$36,2),"")</f>
        <v/>
      </c>
      <c r="E78" s="27"/>
      <c r="F78" s="49" t="str">
        <f t="shared" si="6"/>
        <v/>
      </c>
      <c r="G78" s="50" t="str">
        <f t="shared" si="7"/>
        <v/>
      </c>
      <c r="H78" s="57">
        <f t="shared" si="8"/>
        <v>0</v>
      </c>
    </row>
    <row r="79" spans="1:11" ht="17.25" customHeight="1" x14ac:dyDescent="0.25">
      <c r="A79" s="2" t="s">
        <v>56</v>
      </c>
      <c r="B79" s="28"/>
      <c r="C79" s="28"/>
      <c r="D79" s="51" t="str">
        <f>IFERROR(VLOOKUP(E79,Validation!$K$5:$L$36,2),"")</f>
        <v/>
      </c>
      <c r="E79" s="27"/>
      <c r="F79" s="49" t="str">
        <f t="shared" si="6"/>
        <v/>
      </c>
      <c r="G79" s="50" t="str">
        <f t="shared" si="7"/>
        <v/>
      </c>
      <c r="H79" s="57">
        <f t="shared" si="8"/>
        <v>0</v>
      </c>
    </row>
    <row r="80" spans="1:11" ht="17.25" customHeight="1" x14ac:dyDescent="0.25">
      <c r="A80" s="2" t="s">
        <v>56</v>
      </c>
      <c r="B80" s="28"/>
      <c r="C80" s="28"/>
      <c r="D80" s="51" t="str">
        <f>IFERROR(VLOOKUP(E80,Validation!$K$5:$L$36,2),"")</f>
        <v/>
      </c>
      <c r="E80" s="27"/>
      <c r="F80" s="49" t="str">
        <f t="shared" si="6"/>
        <v/>
      </c>
      <c r="G80" s="50" t="str">
        <f t="shared" si="7"/>
        <v/>
      </c>
      <c r="H80" s="57">
        <f t="shared" si="8"/>
        <v>0</v>
      </c>
      <c r="I80" s="61"/>
    </row>
    <row r="81" spans="1:11" ht="17.25" customHeight="1" x14ac:dyDescent="0.25">
      <c r="A81" s="2" t="s">
        <v>56</v>
      </c>
      <c r="B81" s="28"/>
      <c r="C81" s="28"/>
      <c r="D81" s="51" t="str">
        <f>IFERROR(VLOOKUP(E81,Validation!$K$5:$L$36,2),"")</f>
        <v/>
      </c>
      <c r="E81" s="27"/>
      <c r="F81" s="49" t="str">
        <f t="shared" si="6"/>
        <v/>
      </c>
      <c r="G81" s="50" t="str">
        <f t="shared" si="7"/>
        <v/>
      </c>
      <c r="H81" s="57">
        <f t="shared" si="8"/>
        <v>0</v>
      </c>
    </row>
    <row r="82" spans="1:11" ht="17.25" customHeight="1" x14ac:dyDescent="0.25">
      <c r="A82" s="2" t="s">
        <v>56</v>
      </c>
      <c r="B82" s="28"/>
      <c r="C82" s="28"/>
      <c r="D82" s="51" t="str">
        <f>IFERROR(VLOOKUP(E82,Validation!$K$5:$L$36,2),"")</f>
        <v/>
      </c>
      <c r="E82" s="27"/>
      <c r="F82" s="49" t="str">
        <f t="shared" si="6"/>
        <v/>
      </c>
      <c r="G82" s="50" t="str">
        <f t="shared" si="7"/>
        <v/>
      </c>
      <c r="H82" s="57">
        <f t="shared" si="8"/>
        <v>0</v>
      </c>
    </row>
    <row r="83" spans="1:11" ht="17.25" customHeight="1" x14ac:dyDescent="0.25">
      <c r="A83" s="100"/>
      <c r="B83" s="9"/>
      <c r="C83" s="9"/>
      <c r="F83" s="9"/>
      <c r="G83" s="10"/>
      <c r="H83" s="57"/>
      <c r="I83" s="58" t="s">
        <v>60</v>
      </c>
    </row>
    <row r="84" spans="1:11" ht="24" hidden="1" x14ac:dyDescent="0.45">
      <c r="A84" s="4" t="s">
        <v>76</v>
      </c>
      <c r="H84" s="55" t="str">
        <f>RIGHT(A84,2)</f>
        <v>A5</v>
      </c>
    </row>
    <row r="85" spans="1:11" ht="21" hidden="1" x14ac:dyDescent="0.35">
      <c r="A85" s="4"/>
      <c r="B85" s="25"/>
      <c r="C85" s="25"/>
      <c r="D85" s="25"/>
      <c r="E85" s="25"/>
      <c r="F85" s="25"/>
      <c r="G85" s="25"/>
      <c r="H85" s="55"/>
      <c r="I85" s="55"/>
    </row>
    <row r="86" spans="1:11" ht="17.25" hidden="1" customHeight="1" x14ac:dyDescent="0.25">
      <c r="A86" s="5" t="s">
        <v>51</v>
      </c>
      <c r="B86" s="70">
        <f>VLOOKUP(H84,Validation!$P$5:$V$11,(HLOOKUP(B10,Validation!$P$3:$V$4,2,FALSE)),FALSE)</f>
        <v>0</v>
      </c>
      <c r="C86" s="70"/>
      <c r="D86" s="25"/>
      <c r="E86" s="25"/>
      <c r="F86" s="25"/>
      <c r="G86" s="25"/>
      <c r="H86" s="55"/>
      <c r="I86" s="55"/>
    </row>
    <row r="87" spans="1:11" hidden="1" x14ac:dyDescent="0.25">
      <c r="H87" s="55"/>
    </row>
    <row r="88" spans="1:11" ht="30" hidden="1" x14ac:dyDescent="0.25">
      <c r="A88" s="48" t="s">
        <v>5</v>
      </c>
      <c r="B88" s="48" t="s">
        <v>55</v>
      </c>
      <c r="C88" s="48" t="s">
        <v>57</v>
      </c>
      <c r="D88" s="48" t="s">
        <v>6</v>
      </c>
      <c r="E88" s="48" t="s">
        <v>58</v>
      </c>
      <c r="F88" s="48" t="s">
        <v>8</v>
      </c>
      <c r="G88" s="48" t="s">
        <v>9</v>
      </c>
      <c r="H88" s="55"/>
    </row>
    <row r="89" spans="1:11" hidden="1" x14ac:dyDescent="0.25">
      <c r="A89" s="1">
        <v>6</v>
      </c>
      <c r="B89" s="28"/>
      <c r="C89" s="28"/>
      <c r="D89" s="51" t="str">
        <f>IFERROR(VLOOKUP(E89,Validation!$I$5:$J$36,2),"")</f>
        <v/>
      </c>
      <c r="E89" s="27"/>
      <c r="F89" s="49" t="str">
        <f>IFERROR(ROUND(B89-D89*C89,2),"")</f>
        <v/>
      </c>
      <c r="G89" s="50" t="str">
        <f>IF(F89="","",IF(F89&gt;=$B$86,"OK","NOT OK"))</f>
        <v/>
      </c>
      <c r="H89" s="57">
        <f>IF(F89&gt;=$B$86,0,1)</f>
        <v>0</v>
      </c>
    </row>
    <row r="90" spans="1:11" hidden="1" x14ac:dyDescent="0.25">
      <c r="A90" s="1">
        <v>7</v>
      </c>
      <c r="B90" s="28"/>
      <c r="C90" s="28"/>
      <c r="D90" s="51" t="str">
        <f>IFERROR(VLOOKUP(E90,Validation!$I$5:$J$36,2),"")</f>
        <v/>
      </c>
      <c r="E90" s="27"/>
      <c r="F90" s="49" t="str">
        <f t="shared" ref="F90:F106" si="9">IFERROR(ROUND(B90-D90*C90,2),"")</f>
        <v/>
      </c>
      <c r="G90" s="50" t="str">
        <f t="shared" ref="G90:G106" si="10">IF(F90="","",IF(F90&gt;=$B$86,"OK","NOT OK"))</f>
        <v/>
      </c>
      <c r="H90" s="57">
        <f t="shared" ref="H90:H106" si="11">IF(F90&gt;=$B$86,0,1)</f>
        <v>0</v>
      </c>
      <c r="J90" s="69" t="s">
        <v>161</v>
      </c>
      <c r="K90" s="69">
        <f>SUM(H89:H106)</f>
        <v>0</v>
      </c>
    </row>
    <row r="91" spans="1:11" hidden="1" x14ac:dyDescent="0.25">
      <c r="A91" s="1">
        <v>8</v>
      </c>
      <c r="B91" s="28"/>
      <c r="C91" s="28"/>
      <c r="D91" s="51" t="str">
        <f>IFERROR(VLOOKUP(E91,Validation!$I$5:$J$36,2),"")</f>
        <v/>
      </c>
      <c r="E91" s="27"/>
      <c r="F91" s="49" t="str">
        <f t="shared" si="9"/>
        <v/>
      </c>
      <c r="G91" s="50" t="str">
        <f t="shared" si="10"/>
        <v/>
      </c>
      <c r="H91" s="57">
        <f t="shared" si="11"/>
        <v>0</v>
      </c>
    </row>
    <row r="92" spans="1:11" hidden="1" x14ac:dyDescent="0.25">
      <c r="A92" s="1">
        <v>9</v>
      </c>
      <c r="B92" s="28"/>
      <c r="C92" s="28"/>
      <c r="D92" s="51" t="str">
        <f>IFERROR(VLOOKUP(E92,Validation!$I$5:$J$36,2),"")</f>
        <v/>
      </c>
      <c r="E92" s="27"/>
      <c r="F92" s="49" t="str">
        <f t="shared" si="9"/>
        <v/>
      </c>
      <c r="G92" s="50" t="str">
        <f t="shared" si="10"/>
        <v/>
      </c>
      <c r="H92" s="57">
        <f t="shared" si="11"/>
        <v>0</v>
      </c>
    </row>
    <row r="93" spans="1:11" hidden="1" x14ac:dyDescent="0.25">
      <c r="A93" s="1">
        <v>10</v>
      </c>
      <c r="B93" s="28"/>
      <c r="C93" s="28"/>
      <c r="D93" s="51" t="str">
        <f>IFERROR(VLOOKUP(E93,Validation!$I$5:$J$36,2),"")</f>
        <v/>
      </c>
      <c r="E93" s="27"/>
      <c r="F93" s="49" t="str">
        <f t="shared" si="9"/>
        <v/>
      </c>
      <c r="G93" s="50" t="str">
        <f t="shared" si="10"/>
        <v/>
      </c>
      <c r="H93" s="57">
        <f t="shared" si="11"/>
        <v>0</v>
      </c>
    </row>
    <row r="94" spans="1:11" hidden="1" x14ac:dyDescent="0.25">
      <c r="A94" s="1">
        <v>12</v>
      </c>
      <c r="B94" s="28"/>
      <c r="C94" s="28"/>
      <c r="D94" s="51" t="str">
        <f>IFERROR(VLOOKUP(E94,Validation!$I$5:$J$36,2),"")</f>
        <v/>
      </c>
      <c r="E94" s="27"/>
      <c r="F94" s="49" t="str">
        <f t="shared" si="9"/>
        <v/>
      </c>
      <c r="G94" s="50" t="str">
        <f t="shared" si="10"/>
        <v/>
      </c>
      <c r="H94" s="57">
        <f t="shared" si="11"/>
        <v>0</v>
      </c>
    </row>
    <row r="95" spans="1:11" hidden="1" x14ac:dyDescent="0.25">
      <c r="A95" s="1">
        <v>14</v>
      </c>
      <c r="B95" s="28"/>
      <c r="C95" s="28"/>
      <c r="D95" s="51" t="str">
        <f>IFERROR(VLOOKUP(E95,Validation!$I$5:$J$36,2),"")</f>
        <v/>
      </c>
      <c r="E95" s="27"/>
      <c r="F95" s="49" t="str">
        <f t="shared" si="9"/>
        <v/>
      </c>
      <c r="G95" s="50" t="str">
        <f t="shared" si="10"/>
        <v/>
      </c>
      <c r="H95" s="57">
        <f t="shared" si="11"/>
        <v>0</v>
      </c>
    </row>
    <row r="96" spans="1:11" hidden="1" x14ac:dyDescent="0.25">
      <c r="A96" s="1">
        <v>16</v>
      </c>
      <c r="B96" s="28"/>
      <c r="C96" s="28"/>
      <c r="D96" s="51" t="str">
        <f>IFERROR(VLOOKUP(E96,Validation!$I$5:$J$36,2),"")</f>
        <v/>
      </c>
      <c r="E96" s="27"/>
      <c r="F96" s="49" t="str">
        <f t="shared" si="9"/>
        <v/>
      </c>
      <c r="G96" s="50" t="str">
        <f t="shared" si="10"/>
        <v/>
      </c>
      <c r="H96" s="57">
        <f t="shared" si="11"/>
        <v>0</v>
      </c>
    </row>
    <row r="97" spans="1:8" hidden="1" x14ac:dyDescent="0.25">
      <c r="A97" s="1">
        <v>20</v>
      </c>
      <c r="B97" s="28"/>
      <c r="C97" s="28"/>
      <c r="D97" s="51" t="str">
        <f>IFERROR(VLOOKUP(E97,Validation!$I$5:$J$36,2),"")</f>
        <v/>
      </c>
      <c r="E97" s="27"/>
      <c r="F97" s="49" t="str">
        <f t="shared" si="9"/>
        <v/>
      </c>
      <c r="G97" s="50" t="str">
        <f t="shared" si="10"/>
        <v/>
      </c>
      <c r="H97" s="57">
        <f t="shared" si="11"/>
        <v>0</v>
      </c>
    </row>
    <row r="98" spans="1:8" hidden="1" x14ac:dyDescent="0.25">
      <c r="A98" s="1">
        <v>25</v>
      </c>
      <c r="B98" s="28"/>
      <c r="C98" s="28"/>
      <c r="D98" s="51" t="str">
        <f>IFERROR(VLOOKUP(E98,Validation!$I$5:$J$36,2),"")</f>
        <v/>
      </c>
      <c r="E98" s="27"/>
      <c r="F98" s="49" t="str">
        <f t="shared" si="9"/>
        <v/>
      </c>
      <c r="G98" s="50" t="str">
        <f t="shared" si="10"/>
        <v/>
      </c>
      <c r="H98" s="57">
        <f t="shared" si="11"/>
        <v>0</v>
      </c>
    </row>
    <row r="99" spans="1:8" hidden="1" x14ac:dyDescent="0.25">
      <c r="A99" s="1">
        <v>32</v>
      </c>
      <c r="B99" s="28"/>
      <c r="C99" s="28"/>
      <c r="D99" s="51" t="str">
        <f>IFERROR(VLOOKUP(E99,Validation!$I$5:$J$36,2),"")</f>
        <v/>
      </c>
      <c r="E99" s="27"/>
      <c r="F99" s="49" t="str">
        <f t="shared" si="9"/>
        <v/>
      </c>
      <c r="G99" s="50" t="str">
        <f t="shared" si="10"/>
        <v/>
      </c>
      <c r="H99" s="57">
        <f t="shared" si="11"/>
        <v>0</v>
      </c>
    </row>
    <row r="100" spans="1:8" hidden="1" x14ac:dyDescent="0.25">
      <c r="A100" s="1">
        <v>40</v>
      </c>
      <c r="B100" s="28"/>
      <c r="C100" s="28"/>
      <c r="D100" s="51" t="str">
        <f>IFERROR(VLOOKUP(E100,Validation!$I$5:$J$36,2),"")</f>
        <v/>
      </c>
      <c r="E100" s="27"/>
      <c r="F100" s="49" t="str">
        <f t="shared" si="9"/>
        <v/>
      </c>
      <c r="G100" s="50" t="str">
        <f t="shared" si="10"/>
        <v/>
      </c>
      <c r="H100" s="57">
        <f t="shared" si="11"/>
        <v>0</v>
      </c>
    </row>
    <row r="101" spans="1:8" hidden="1" x14ac:dyDescent="0.25">
      <c r="A101" s="1">
        <v>50</v>
      </c>
      <c r="B101" s="28"/>
      <c r="C101" s="28"/>
      <c r="D101" s="51" t="str">
        <f>IFERROR(VLOOKUP(E101,Validation!$I$5:$J$36,2),"")</f>
        <v/>
      </c>
      <c r="E101" s="27"/>
      <c r="F101" s="49" t="str">
        <f t="shared" si="9"/>
        <v/>
      </c>
      <c r="G101" s="50" t="str">
        <f t="shared" si="10"/>
        <v/>
      </c>
      <c r="H101" s="57">
        <f t="shared" si="11"/>
        <v>0</v>
      </c>
    </row>
    <row r="102" spans="1:8" hidden="1" x14ac:dyDescent="0.25">
      <c r="A102" s="2" t="s">
        <v>56</v>
      </c>
      <c r="B102" s="28"/>
      <c r="C102" s="28"/>
      <c r="D102" s="51" t="str">
        <f>IFERROR(VLOOKUP(E102,Validation!$I$5:$J$36,2),"")</f>
        <v/>
      </c>
      <c r="E102" s="27"/>
      <c r="F102" s="49" t="str">
        <f t="shared" si="9"/>
        <v/>
      </c>
      <c r="G102" s="50" t="str">
        <f t="shared" si="10"/>
        <v/>
      </c>
      <c r="H102" s="57">
        <f t="shared" si="11"/>
        <v>0</v>
      </c>
    </row>
    <row r="103" spans="1:8" hidden="1" x14ac:dyDescent="0.25">
      <c r="A103" s="2" t="s">
        <v>56</v>
      </c>
      <c r="B103" s="28"/>
      <c r="C103" s="28"/>
      <c r="D103" s="51" t="str">
        <f>IFERROR(VLOOKUP(E103,Validation!$I$5:$J$36,2),"")</f>
        <v/>
      </c>
      <c r="E103" s="27"/>
      <c r="F103" s="49" t="str">
        <f t="shared" si="9"/>
        <v/>
      </c>
      <c r="G103" s="50" t="str">
        <f t="shared" si="10"/>
        <v/>
      </c>
      <c r="H103" s="57">
        <f t="shared" si="11"/>
        <v>0</v>
      </c>
    </row>
    <row r="104" spans="1:8" hidden="1" x14ac:dyDescent="0.25">
      <c r="A104" s="2" t="s">
        <v>56</v>
      </c>
      <c r="B104" s="28"/>
      <c r="C104" s="28"/>
      <c r="D104" s="51" t="str">
        <f>IFERROR(VLOOKUP(E104,Validation!$I$5:$J$36,2),"")</f>
        <v/>
      </c>
      <c r="E104" s="27"/>
      <c r="F104" s="49" t="str">
        <f t="shared" si="9"/>
        <v/>
      </c>
      <c r="G104" s="50" t="str">
        <f t="shared" si="10"/>
        <v/>
      </c>
      <c r="H104" s="57">
        <f t="shared" si="11"/>
        <v>0</v>
      </c>
    </row>
    <row r="105" spans="1:8" hidden="1" x14ac:dyDescent="0.25">
      <c r="A105" s="2" t="s">
        <v>56</v>
      </c>
      <c r="B105" s="28"/>
      <c r="C105" s="28"/>
      <c r="D105" s="51" t="str">
        <f>IFERROR(VLOOKUP(E105,Validation!$I$5:$J$36,2),"")</f>
        <v/>
      </c>
      <c r="E105" s="27"/>
      <c r="F105" s="49" t="str">
        <f t="shared" si="9"/>
        <v/>
      </c>
      <c r="G105" s="50" t="str">
        <f t="shared" si="10"/>
        <v/>
      </c>
      <c r="H105" s="57">
        <f t="shared" si="11"/>
        <v>0</v>
      </c>
    </row>
    <row r="106" spans="1:8" hidden="1" x14ac:dyDescent="0.25">
      <c r="A106" s="2" t="s">
        <v>56</v>
      </c>
      <c r="B106" s="28"/>
      <c r="C106" s="28"/>
      <c r="D106" s="51" t="str">
        <f>IFERROR(VLOOKUP(E106,Validation!$I$5:$J$36,2),"")</f>
        <v/>
      </c>
      <c r="E106" s="27"/>
      <c r="F106" s="49" t="str">
        <f t="shared" si="9"/>
        <v/>
      </c>
      <c r="G106" s="50" t="str">
        <f t="shared" si="10"/>
        <v/>
      </c>
      <c r="H106" s="57">
        <f t="shared" si="11"/>
        <v>0</v>
      </c>
    </row>
    <row r="107" spans="1:8" hidden="1" x14ac:dyDescent="0.25">
      <c r="H107" s="55"/>
    </row>
    <row r="108" spans="1:8" x14ac:dyDescent="0.25">
      <c r="H108" s="55"/>
    </row>
    <row r="109" spans="1:8" x14ac:dyDescent="0.25">
      <c r="H109" s="55"/>
    </row>
    <row r="110" spans="1:8" x14ac:dyDescent="0.25">
      <c r="H110" s="55"/>
    </row>
    <row r="111" spans="1:8" x14ac:dyDescent="0.25">
      <c r="H111" s="55"/>
    </row>
    <row r="112" spans="1:8" x14ac:dyDescent="0.25">
      <c r="H112" s="55"/>
    </row>
    <row r="113" spans="8:8" x14ac:dyDescent="0.25">
      <c r="H113" s="55"/>
    </row>
    <row r="114" spans="8:8" x14ac:dyDescent="0.25">
      <c r="H114" s="55"/>
    </row>
    <row r="115" spans="8:8" x14ac:dyDescent="0.25">
      <c r="H115" s="55"/>
    </row>
    <row r="116" spans="8:8" x14ac:dyDescent="0.25">
      <c r="H116" s="55"/>
    </row>
    <row r="117" spans="8:8" x14ac:dyDescent="0.25">
      <c r="H117" s="55"/>
    </row>
    <row r="118" spans="8:8" x14ac:dyDescent="0.25">
      <c r="H118" s="55"/>
    </row>
    <row r="119" spans="8:8" x14ac:dyDescent="0.25">
      <c r="H119" s="55"/>
    </row>
    <row r="120" spans="8:8" x14ac:dyDescent="0.25">
      <c r="H120" s="55"/>
    </row>
    <row r="121" spans="8:8" x14ac:dyDescent="0.25">
      <c r="H121" s="55"/>
    </row>
    <row r="122" spans="8:8" x14ac:dyDescent="0.25">
      <c r="H122" s="55"/>
    </row>
    <row r="123" spans="8:8" x14ac:dyDescent="0.25">
      <c r="H123" s="55"/>
    </row>
    <row r="124" spans="8:8" x14ac:dyDescent="0.25">
      <c r="H124" s="55"/>
    </row>
    <row r="125" spans="8:8" x14ac:dyDescent="0.25">
      <c r="H125" s="55"/>
    </row>
    <row r="126" spans="8:8" x14ac:dyDescent="0.25">
      <c r="H126" s="55"/>
    </row>
    <row r="127" spans="8:8" x14ac:dyDescent="0.25">
      <c r="H127" s="55"/>
    </row>
    <row r="128" spans="8:8" x14ac:dyDescent="0.25">
      <c r="H128" s="55"/>
    </row>
    <row r="129" spans="8:8" x14ac:dyDescent="0.25">
      <c r="H129" s="55"/>
    </row>
    <row r="130" spans="8:8" x14ac:dyDescent="0.25">
      <c r="H130" s="55"/>
    </row>
    <row r="131" spans="8:8" x14ac:dyDescent="0.25">
      <c r="H131" s="55"/>
    </row>
    <row r="132" spans="8:8" x14ac:dyDescent="0.25">
      <c r="H132" s="55"/>
    </row>
    <row r="133" spans="8:8" x14ac:dyDescent="0.25">
      <c r="H133" s="55"/>
    </row>
    <row r="134" spans="8:8" x14ac:dyDescent="0.25">
      <c r="H134" s="55"/>
    </row>
    <row r="135" spans="8:8" x14ac:dyDescent="0.25">
      <c r="H135" s="55"/>
    </row>
    <row r="136" spans="8:8" x14ac:dyDescent="0.25">
      <c r="H136" s="55"/>
    </row>
    <row r="137" spans="8:8" x14ac:dyDescent="0.25">
      <c r="H137" s="55"/>
    </row>
    <row r="138" spans="8:8" x14ac:dyDescent="0.25">
      <c r="H138" s="55"/>
    </row>
    <row r="139" spans="8:8" x14ac:dyDescent="0.25">
      <c r="H139" s="55"/>
    </row>
    <row r="140" spans="8:8" x14ac:dyDescent="0.25">
      <c r="H140" s="55"/>
    </row>
    <row r="141" spans="8:8" x14ac:dyDescent="0.25">
      <c r="H141" s="55"/>
    </row>
    <row r="142" spans="8:8" x14ac:dyDescent="0.25">
      <c r="H142" s="55"/>
    </row>
    <row r="143" spans="8:8" x14ac:dyDescent="0.25">
      <c r="H143" s="55"/>
    </row>
    <row r="144" spans="8:8" x14ac:dyDescent="0.25">
      <c r="H144" s="55"/>
    </row>
    <row r="145" spans="8:8" x14ac:dyDescent="0.25">
      <c r="H145" s="55"/>
    </row>
    <row r="146" spans="8:8" x14ac:dyDescent="0.25">
      <c r="H146" s="55"/>
    </row>
    <row r="147" spans="8:8" x14ac:dyDescent="0.25">
      <c r="H147" s="55"/>
    </row>
    <row r="148" spans="8:8" x14ac:dyDescent="0.25">
      <c r="H148" s="55"/>
    </row>
    <row r="149" spans="8:8" x14ac:dyDescent="0.25">
      <c r="H149" s="55"/>
    </row>
    <row r="150" spans="8:8" x14ac:dyDescent="0.25">
      <c r="H150" s="55"/>
    </row>
    <row r="151" spans="8:8" x14ac:dyDescent="0.25">
      <c r="H151" s="55"/>
    </row>
    <row r="152" spans="8:8" x14ac:dyDescent="0.25">
      <c r="H152" s="55"/>
    </row>
    <row r="153" spans="8:8" x14ac:dyDescent="0.25">
      <c r="H153" s="55"/>
    </row>
    <row r="154" spans="8:8" x14ac:dyDescent="0.25">
      <c r="H154" s="55"/>
    </row>
    <row r="155" spans="8:8" x14ac:dyDescent="0.25">
      <c r="H155" s="55"/>
    </row>
    <row r="156" spans="8:8" x14ac:dyDescent="0.25">
      <c r="H156" s="55"/>
    </row>
    <row r="157" spans="8:8" x14ac:dyDescent="0.25">
      <c r="H157" s="55"/>
    </row>
    <row r="158" spans="8:8" x14ac:dyDescent="0.25">
      <c r="H158" s="55"/>
    </row>
    <row r="159" spans="8:8" x14ac:dyDescent="0.25">
      <c r="H159" s="55"/>
    </row>
    <row r="160" spans="8:8" x14ac:dyDescent="0.25">
      <c r="H160" s="55"/>
    </row>
    <row r="161" spans="8:8" x14ac:dyDescent="0.25">
      <c r="H161" s="55"/>
    </row>
    <row r="162" spans="8:8" x14ac:dyDescent="0.25">
      <c r="H162" s="55"/>
    </row>
    <row r="163" spans="8:8" x14ac:dyDescent="0.25">
      <c r="H163" s="25"/>
    </row>
    <row r="164" spans="8:8" x14ac:dyDescent="0.25">
      <c r="H164" s="25"/>
    </row>
    <row r="165" spans="8:8" x14ac:dyDescent="0.25">
      <c r="H165" s="25"/>
    </row>
    <row r="166" spans="8:8" x14ac:dyDescent="0.25">
      <c r="H166" s="25"/>
    </row>
  </sheetData>
  <sheetProtection algorithmName="SHA-512" hashValue="ssu1zgCW5eNGYavCHMlULRgiOsqSz3WDtbYUTNJqR3Z0KYanvczF6GsICjmJjaNf57lI28gZc/HZ6ZfBALd51g==" saltValue="lhiscaBRcjrX4j6wuEYINw==" spinCount="100000" sheet="1" objects="1" scenarios="1" selectLockedCells="1"/>
  <mergeCells count="7">
    <mergeCell ref="B11:H11"/>
    <mergeCell ref="A1:C1"/>
    <mergeCell ref="A4:H4"/>
    <mergeCell ref="A5:H5"/>
    <mergeCell ref="A6:H6"/>
    <mergeCell ref="C9:H9"/>
    <mergeCell ref="C10:H10"/>
  </mergeCells>
  <dataValidations count="2">
    <dataValidation type="list" allowBlank="1" showInputMessage="1" showErrorMessage="1" sqref="B10" xr:uid="{8B4DF90B-0751-4E66-9BD6-F5AA1E9584BC}">
      <formula1>INDIRECT($B$9)</formula1>
    </dataValidation>
    <dataValidation type="list" allowBlank="1" showInputMessage="1" showErrorMessage="1" sqref="WVB983023:WVB983025 D65519:D65521 IP65519:IP65521 SL65519:SL65521 ACH65519:ACH65521 AMD65519:AMD65521 AVZ65519:AVZ65521 BFV65519:BFV65521 BPR65519:BPR65521 BZN65519:BZN65521 CJJ65519:CJJ65521 CTF65519:CTF65521 DDB65519:DDB65521 DMX65519:DMX65521 DWT65519:DWT65521 EGP65519:EGP65521 EQL65519:EQL65521 FAH65519:FAH65521 FKD65519:FKD65521 FTZ65519:FTZ65521 GDV65519:GDV65521 GNR65519:GNR65521 GXN65519:GXN65521 HHJ65519:HHJ65521 HRF65519:HRF65521 IBB65519:IBB65521 IKX65519:IKX65521 IUT65519:IUT65521 JEP65519:JEP65521 JOL65519:JOL65521 JYH65519:JYH65521 KID65519:KID65521 KRZ65519:KRZ65521 LBV65519:LBV65521 LLR65519:LLR65521 LVN65519:LVN65521 MFJ65519:MFJ65521 MPF65519:MPF65521 MZB65519:MZB65521 NIX65519:NIX65521 NST65519:NST65521 OCP65519:OCP65521 OML65519:OML65521 OWH65519:OWH65521 PGD65519:PGD65521 PPZ65519:PPZ65521 PZV65519:PZV65521 QJR65519:QJR65521 QTN65519:QTN65521 RDJ65519:RDJ65521 RNF65519:RNF65521 RXB65519:RXB65521 SGX65519:SGX65521 SQT65519:SQT65521 TAP65519:TAP65521 TKL65519:TKL65521 TUH65519:TUH65521 UED65519:UED65521 UNZ65519:UNZ65521 UXV65519:UXV65521 VHR65519:VHR65521 VRN65519:VRN65521 WBJ65519:WBJ65521 WLF65519:WLF65521 WVB65519:WVB65521 D131055:D131057 IP131055:IP131057 SL131055:SL131057 ACH131055:ACH131057 AMD131055:AMD131057 AVZ131055:AVZ131057 BFV131055:BFV131057 BPR131055:BPR131057 BZN131055:BZN131057 CJJ131055:CJJ131057 CTF131055:CTF131057 DDB131055:DDB131057 DMX131055:DMX131057 DWT131055:DWT131057 EGP131055:EGP131057 EQL131055:EQL131057 FAH131055:FAH131057 FKD131055:FKD131057 FTZ131055:FTZ131057 GDV131055:GDV131057 GNR131055:GNR131057 GXN131055:GXN131057 HHJ131055:HHJ131057 HRF131055:HRF131057 IBB131055:IBB131057 IKX131055:IKX131057 IUT131055:IUT131057 JEP131055:JEP131057 JOL131055:JOL131057 JYH131055:JYH131057 KID131055:KID131057 KRZ131055:KRZ131057 LBV131055:LBV131057 LLR131055:LLR131057 LVN131055:LVN131057 MFJ131055:MFJ131057 MPF131055:MPF131057 MZB131055:MZB131057 NIX131055:NIX131057 NST131055:NST131057 OCP131055:OCP131057 OML131055:OML131057 OWH131055:OWH131057 PGD131055:PGD131057 PPZ131055:PPZ131057 PZV131055:PZV131057 QJR131055:QJR131057 QTN131055:QTN131057 RDJ131055:RDJ131057 RNF131055:RNF131057 RXB131055:RXB131057 SGX131055:SGX131057 SQT131055:SQT131057 TAP131055:TAP131057 TKL131055:TKL131057 TUH131055:TUH131057 UED131055:UED131057 UNZ131055:UNZ131057 UXV131055:UXV131057 VHR131055:VHR131057 VRN131055:VRN131057 WBJ131055:WBJ131057 WLF131055:WLF131057 WVB131055:WVB131057 D196591:D196593 IP196591:IP196593 SL196591:SL196593 ACH196591:ACH196593 AMD196591:AMD196593 AVZ196591:AVZ196593 BFV196591:BFV196593 BPR196591:BPR196593 BZN196591:BZN196593 CJJ196591:CJJ196593 CTF196591:CTF196593 DDB196591:DDB196593 DMX196591:DMX196593 DWT196591:DWT196593 EGP196591:EGP196593 EQL196591:EQL196593 FAH196591:FAH196593 FKD196591:FKD196593 FTZ196591:FTZ196593 GDV196591:GDV196593 GNR196591:GNR196593 GXN196591:GXN196593 HHJ196591:HHJ196593 HRF196591:HRF196593 IBB196591:IBB196593 IKX196591:IKX196593 IUT196591:IUT196593 JEP196591:JEP196593 JOL196591:JOL196593 JYH196591:JYH196593 KID196591:KID196593 KRZ196591:KRZ196593 LBV196591:LBV196593 LLR196591:LLR196593 LVN196591:LVN196593 MFJ196591:MFJ196593 MPF196591:MPF196593 MZB196591:MZB196593 NIX196591:NIX196593 NST196591:NST196593 OCP196591:OCP196593 OML196591:OML196593 OWH196591:OWH196593 PGD196591:PGD196593 PPZ196591:PPZ196593 PZV196591:PZV196593 QJR196591:QJR196593 QTN196591:QTN196593 RDJ196591:RDJ196593 RNF196591:RNF196593 RXB196591:RXB196593 SGX196591:SGX196593 SQT196591:SQT196593 TAP196591:TAP196593 TKL196591:TKL196593 TUH196591:TUH196593 UED196591:UED196593 UNZ196591:UNZ196593 UXV196591:UXV196593 VHR196591:VHR196593 VRN196591:VRN196593 WBJ196591:WBJ196593 WLF196591:WLF196593 WVB196591:WVB196593 D262127:D262129 IP262127:IP262129 SL262127:SL262129 ACH262127:ACH262129 AMD262127:AMD262129 AVZ262127:AVZ262129 BFV262127:BFV262129 BPR262127:BPR262129 BZN262127:BZN262129 CJJ262127:CJJ262129 CTF262127:CTF262129 DDB262127:DDB262129 DMX262127:DMX262129 DWT262127:DWT262129 EGP262127:EGP262129 EQL262127:EQL262129 FAH262127:FAH262129 FKD262127:FKD262129 FTZ262127:FTZ262129 GDV262127:GDV262129 GNR262127:GNR262129 GXN262127:GXN262129 HHJ262127:HHJ262129 HRF262127:HRF262129 IBB262127:IBB262129 IKX262127:IKX262129 IUT262127:IUT262129 JEP262127:JEP262129 JOL262127:JOL262129 JYH262127:JYH262129 KID262127:KID262129 KRZ262127:KRZ262129 LBV262127:LBV262129 LLR262127:LLR262129 LVN262127:LVN262129 MFJ262127:MFJ262129 MPF262127:MPF262129 MZB262127:MZB262129 NIX262127:NIX262129 NST262127:NST262129 OCP262127:OCP262129 OML262127:OML262129 OWH262127:OWH262129 PGD262127:PGD262129 PPZ262127:PPZ262129 PZV262127:PZV262129 QJR262127:QJR262129 QTN262127:QTN262129 RDJ262127:RDJ262129 RNF262127:RNF262129 RXB262127:RXB262129 SGX262127:SGX262129 SQT262127:SQT262129 TAP262127:TAP262129 TKL262127:TKL262129 TUH262127:TUH262129 UED262127:UED262129 UNZ262127:UNZ262129 UXV262127:UXV262129 VHR262127:VHR262129 VRN262127:VRN262129 WBJ262127:WBJ262129 WLF262127:WLF262129 WVB262127:WVB262129 D327663:D327665 IP327663:IP327665 SL327663:SL327665 ACH327663:ACH327665 AMD327663:AMD327665 AVZ327663:AVZ327665 BFV327663:BFV327665 BPR327663:BPR327665 BZN327663:BZN327665 CJJ327663:CJJ327665 CTF327663:CTF327665 DDB327663:DDB327665 DMX327663:DMX327665 DWT327663:DWT327665 EGP327663:EGP327665 EQL327663:EQL327665 FAH327663:FAH327665 FKD327663:FKD327665 FTZ327663:FTZ327665 GDV327663:GDV327665 GNR327663:GNR327665 GXN327663:GXN327665 HHJ327663:HHJ327665 HRF327663:HRF327665 IBB327663:IBB327665 IKX327663:IKX327665 IUT327663:IUT327665 JEP327663:JEP327665 JOL327663:JOL327665 JYH327663:JYH327665 KID327663:KID327665 KRZ327663:KRZ327665 LBV327663:LBV327665 LLR327663:LLR327665 LVN327663:LVN327665 MFJ327663:MFJ327665 MPF327663:MPF327665 MZB327663:MZB327665 NIX327663:NIX327665 NST327663:NST327665 OCP327663:OCP327665 OML327663:OML327665 OWH327663:OWH327665 PGD327663:PGD327665 PPZ327663:PPZ327665 PZV327663:PZV327665 QJR327663:QJR327665 QTN327663:QTN327665 RDJ327663:RDJ327665 RNF327663:RNF327665 RXB327663:RXB327665 SGX327663:SGX327665 SQT327663:SQT327665 TAP327663:TAP327665 TKL327663:TKL327665 TUH327663:TUH327665 UED327663:UED327665 UNZ327663:UNZ327665 UXV327663:UXV327665 VHR327663:VHR327665 VRN327663:VRN327665 WBJ327663:WBJ327665 WLF327663:WLF327665 WVB327663:WVB327665 D393199:D393201 IP393199:IP393201 SL393199:SL393201 ACH393199:ACH393201 AMD393199:AMD393201 AVZ393199:AVZ393201 BFV393199:BFV393201 BPR393199:BPR393201 BZN393199:BZN393201 CJJ393199:CJJ393201 CTF393199:CTF393201 DDB393199:DDB393201 DMX393199:DMX393201 DWT393199:DWT393201 EGP393199:EGP393201 EQL393199:EQL393201 FAH393199:FAH393201 FKD393199:FKD393201 FTZ393199:FTZ393201 GDV393199:GDV393201 GNR393199:GNR393201 GXN393199:GXN393201 HHJ393199:HHJ393201 HRF393199:HRF393201 IBB393199:IBB393201 IKX393199:IKX393201 IUT393199:IUT393201 JEP393199:JEP393201 JOL393199:JOL393201 JYH393199:JYH393201 KID393199:KID393201 KRZ393199:KRZ393201 LBV393199:LBV393201 LLR393199:LLR393201 LVN393199:LVN393201 MFJ393199:MFJ393201 MPF393199:MPF393201 MZB393199:MZB393201 NIX393199:NIX393201 NST393199:NST393201 OCP393199:OCP393201 OML393199:OML393201 OWH393199:OWH393201 PGD393199:PGD393201 PPZ393199:PPZ393201 PZV393199:PZV393201 QJR393199:QJR393201 QTN393199:QTN393201 RDJ393199:RDJ393201 RNF393199:RNF393201 RXB393199:RXB393201 SGX393199:SGX393201 SQT393199:SQT393201 TAP393199:TAP393201 TKL393199:TKL393201 TUH393199:TUH393201 UED393199:UED393201 UNZ393199:UNZ393201 UXV393199:UXV393201 VHR393199:VHR393201 VRN393199:VRN393201 WBJ393199:WBJ393201 WLF393199:WLF393201 WVB393199:WVB393201 D458735:D458737 IP458735:IP458737 SL458735:SL458737 ACH458735:ACH458737 AMD458735:AMD458737 AVZ458735:AVZ458737 BFV458735:BFV458737 BPR458735:BPR458737 BZN458735:BZN458737 CJJ458735:CJJ458737 CTF458735:CTF458737 DDB458735:DDB458737 DMX458735:DMX458737 DWT458735:DWT458737 EGP458735:EGP458737 EQL458735:EQL458737 FAH458735:FAH458737 FKD458735:FKD458737 FTZ458735:FTZ458737 GDV458735:GDV458737 GNR458735:GNR458737 GXN458735:GXN458737 HHJ458735:HHJ458737 HRF458735:HRF458737 IBB458735:IBB458737 IKX458735:IKX458737 IUT458735:IUT458737 JEP458735:JEP458737 JOL458735:JOL458737 JYH458735:JYH458737 KID458735:KID458737 KRZ458735:KRZ458737 LBV458735:LBV458737 LLR458735:LLR458737 LVN458735:LVN458737 MFJ458735:MFJ458737 MPF458735:MPF458737 MZB458735:MZB458737 NIX458735:NIX458737 NST458735:NST458737 OCP458735:OCP458737 OML458735:OML458737 OWH458735:OWH458737 PGD458735:PGD458737 PPZ458735:PPZ458737 PZV458735:PZV458737 QJR458735:QJR458737 QTN458735:QTN458737 RDJ458735:RDJ458737 RNF458735:RNF458737 RXB458735:RXB458737 SGX458735:SGX458737 SQT458735:SQT458737 TAP458735:TAP458737 TKL458735:TKL458737 TUH458735:TUH458737 UED458735:UED458737 UNZ458735:UNZ458737 UXV458735:UXV458737 VHR458735:VHR458737 VRN458735:VRN458737 WBJ458735:WBJ458737 WLF458735:WLF458737 WVB458735:WVB458737 D524271:D524273 IP524271:IP524273 SL524271:SL524273 ACH524271:ACH524273 AMD524271:AMD524273 AVZ524271:AVZ524273 BFV524271:BFV524273 BPR524271:BPR524273 BZN524271:BZN524273 CJJ524271:CJJ524273 CTF524271:CTF524273 DDB524271:DDB524273 DMX524271:DMX524273 DWT524271:DWT524273 EGP524271:EGP524273 EQL524271:EQL524273 FAH524271:FAH524273 FKD524271:FKD524273 FTZ524271:FTZ524273 GDV524271:GDV524273 GNR524271:GNR524273 GXN524271:GXN524273 HHJ524271:HHJ524273 HRF524271:HRF524273 IBB524271:IBB524273 IKX524271:IKX524273 IUT524271:IUT524273 JEP524271:JEP524273 JOL524271:JOL524273 JYH524271:JYH524273 KID524271:KID524273 KRZ524271:KRZ524273 LBV524271:LBV524273 LLR524271:LLR524273 LVN524271:LVN524273 MFJ524271:MFJ524273 MPF524271:MPF524273 MZB524271:MZB524273 NIX524271:NIX524273 NST524271:NST524273 OCP524271:OCP524273 OML524271:OML524273 OWH524271:OWH524273 PGD524271:PGD524273 PPZ524271:PPZ524273 PZV524271:PZV524273 QJR524271:QJR524273 QTN524271:QTN524273 RDJ524271:RDJ524273 RNF524271:RNF524273 RXB524271:RXB524273 SGX524271:SGX524273 SQT524271:SQT524273 TAP524271:TAP524273 TKL524271:TKL524273 TUH524271:TUH524273 UED524271:UED524273 UNZ524271:UNZ524273 UXV524271:UXV524273 VHR524271:VHR524273 VRN524271:VRN524273 WBJ524271:WBJ524273 WLF524271:WLF524273 WVB524271:WVB524273 D589807:D589809 IP589807:IP589809 SL589807:SL589809 ACH589807:ACH589809 AMD589807:AMD589809 AVZ589807:AVZ589809 BFV589807:BFV589809 BPR589807:BPR589809 BZN589807:BZN589809 CJJ589807:CJJ589809 CTF589807:CTF589809 DDB589807:DDB589809 DMX589807:DMX589809 DWT589807:DWT589809 EGP589807:EGP589809 EQL589807:EQL589809 FAH589807:FAH589809 FKD589807:FKD589809 FTZ589807:FTZ589809 GDV589807:GDV589809 GNR589807:GNR589809 GXN589807:GXN589809 HHJ589807:HHJ589809 HRF589807:HRF589809 IBB589807:IBB589809 IKX589807:IKX589809 IUT589807:IUT589809 JEP589807:JEP589809 JOL589807:JOL589809 JYH589807:JYH589809 KID589807:KID589809 KRZ589807:KRZ589809 LBV589807:LBV589809 LLR589807:LLR589809 LVN589807:LVN589809 MFJ589807:MFJ589809 MPF589807:MPF589809 MZB589807:MZB589809 NIX589807:NIX589809 NST589807:NST589809 OCP589807:OCP589809 OML589807:OML589809 OWH589807:OWH589809 PGD589807:PGD589809 PPZ589807:PPZ589809 PZV589807:PZV589809 QJR589807:QJR589809 QTN589807:QTN589809 RDJ589807:RDJ589809 RNF589807:RNF589809 RXB589807:RXB589809 SGX589807:SGX589809 SQT589807:SQT589809 TAP589807:TAP589809 TKL589807:TKL589809 TUH589807:TUH589809 UED589807:UED589809 UNZ589807:UNZ589809 UXV589807:UXV589809 VHR589807:VHR589809 VRN589807:VRN589809 WBJ589807:WBJ589809 WLF589807:WLF589809 WVB589807:WVB589809 D655343:D655345 IP655343:IP655345 SL655343:SL655345 ACH655343:ACH655345 AMD655343:AMD655345 AVZ655343:AVZ655345 BFV655343:BFV655345 BPR655343:BPR655345 BZN655343:BZN655345 CJJ655343:CJJ655345 CTF655343:CTF655345 DDB655343:DDB655345 DMX655343:DMX655345 DWT655343:DWT655345 EGP655343:EGP655345 EQL655343:EQL655345 FAH655343:FAH655345 FKD655343:FKD655345 FTZ655343:FTZ655345 GDV655343:GDV655345 GNR655343:GNR655345 GXN655343:GXN655345 HHJ655343:HHJ655345 HRF655343:HRF655345 IBB655343:IBB655345 IKX655343:IKX655345 IUT655343:IUT655345 JEP655343:JEP655345 JOL655343:JOL655345 JYH655343:JYH655345 KID655343:KID655345 KRZ655343:KRZ655345 LBV655343:LBV655345 LLR655343:LLR655345 LVN655343:LVN655345 MFJ655343:MFJ655345 MPF655343:MPF655345 MZB655343:MZB655345 NIX655343:NIX655345 NST655343:NST655345 OCP655343:OCP655345 OML655343:OML655345 OWH655343:OWH655345 PGD655343:PGD655345 PPZ655343:PPZ655345 PZV655343:PZV655345 QJR655343:QJR655345 QTN655343:QTN655345 RDJ655343:RDJ655345 RNF655343:RNF655345 RXB655343:RXB655345 SGX655343:SGX655345 SQT655343:SQT655345 TAP655343:TAP655345 TKL655343:TKL655345 TUH655343:TUH655345 UED655343:UED655345 UNZ655343:UNZ655345 UXV655343:UXV655345 VHR655343:VHR655345 VRN655343:VRN655345 WBJ655343:WBJ655345 WLF655343:WLF655345 WVB655343:WVB655345 D720879:D720881 IP720879:IP720881 SL720879:SL720881 ACH720879:ACH720881 AMD720879:AMD720881 AVZ720879:AVZ720881 BFV720879:BFV720881 BPR720879:BPR720881 BZN720879:BZN720881 CJJ720879:CJJ720881 CTF720879:CTF720881 DDB720879:DDB720881 DMX720879:DMX720881 DWT720879:DWT720881 EGP720879:EGP720881 EQL720879:EQL720881 FAH720879:FAH720881 FKD720879:FKD720881 FTZ720879:FTZ720881 GDV720879:GDV720881 GNR720879:GNR720881 GXN720879:GXN720881 HHJ720879:HHJ720881 HRF720879:HRF720881 IBB720879:IBB720881 IKX720879:IKX720881 IUT720879:IUT720881 JEP720879:JEP720881 JOL720879:JOL720881 JYH720879:JYH720881 KID720879:KID720881 KRZ720879:KRZ720881 LBV720879:LBV720881 LLR720879:LLR720881 LVN720879:LVN720881 MFJ720879:MFJ720881 MPF720879:MPF720881 MZB720879:MZB720881 NIX720879:NIX720881 NST720879:NST720881 OCP720879:OCP720881 OML720879:OML720881 OWH720879:OWH720881 PGD720879:PGD720881 PPZ720879:PPZ720881 PZV720879:PZV720881 QJR720879:QJR720881 QTN720879:QTN720881 RDJ720879:RDJ720881 RNF720879:RNF720881 RXB720879:RXB720881 SGX720879:SGX720881 SQT720879:SQT720881 TAP720879:TAP720881 TKL720879:TKL720881 TUH720879:TUH720881 UED720879:UED720881 UNZ720879:UNZ720881 UXV720879:UXV720881 VHR720879:VHR720881 VRN720879:VRN720881 WBJ720879:WBJ720881 WLF720879:WLF720881 WVB720879:WVB720881 D786415:D786417 IP786415:IP786417 SL786415:SL786417 ACH786415:ACH786417 AMD786415:AMD786417 AVZ786415:AVZ786417 BFV786415:BFV786417 BPR786415:BPR786417 BZN786415:BZN786417 CJJ786415:CJJ786417 CTF786415:CTF786417 DDB786415:DDB786417 DMX786415:DMX786417 DWT786415:DWT786417 EGP786415:EGP786417 EQL786415:EQL786417 FAH786415:FAH786417 FKD786415:FKD786417 FTZ786415:FTZ786417 GDV786415:GDV786417 GNR786415:GNR786417 GXN786415:GXN786417 HHJ786415:HHJ786417 HRF786415:HRF786417 IBB786415:IBB786417 IKX786415:IKX786417 IUT786415:IUT786417 JEP786415:JEP786417 JOL786415:JOL786417 JYH786415:JYH786417 KID786415:KID786417 KRZ786415:KRZ786417 LBV786415:LBV786417 LLR786415:LLR786417 LVN786415:LVN786417 MFJ786415:MFJ786417 MPF786415:MPF786417 MZB786415:MZB786417 NIX786415:NIX786417 NST786415:NST786417 OCP786415:OCP786417 OML786415:OML786417 OWH786415:OWH786417 PGD786415:PGD786417 PPZ786415:PPZ786417 PZV786415:PZV786417 QJR786415:QJR786417 QTN786415:QTN786417 RDJ786415:RDJ786417 RNF786415:RNF786417 RXB786415:RXB786417 SGX786415:SGX786417 SQT786415:SQT786417 TAP786415:TAP786417 TKL786415:TKL786417 TUH786415:TUH786417 UED786415:UED786417 UNZ786415:UNZ786417 UXV786415:UXV786417 VHR786415:VHR786417 VRN786415:VRN786417 WBJ786415:WBJ786417 WLF786415:WLF786417 WVB786415:WVB786417 D851951:D851953 IP851951:IP851953 SL851951:SL851953 ACH851951:ACH851953 AMD851951:AMD851953 AVZ851951:AVZ851953 BFV851951:BFV851953 BPR851951:BPR851953 BZN851951:BZN851953 CJJ851951:CJJ851953 CTF851951:CTF851953 DDB851951:DDB851953 DMX851951:DMX851953 DWT851951:DWT851953 EGP851951:EGP851953 EQL851951:EQL851953 FAH851951:FAH851953 FKD851951:FKD851953 FTZ851951:FTZ851953 GDV851951:GDV851953 GNR851951:GNR851953 GXN851951:GXN851953 HHJ851951:HHJ851953 HRF851951:HRF851953 IBB851951:IBB851953 IKX851951:IKX851953 IUT851951:IUT851953 JEP851951:JEP851953 JOL851951:JOL851953 JYH851951:JYH851953 KID851951:KID851953 KRZ851951:KRZ851953 LBV851951:LBV851953 LLR851951:LLR851953 LVN851951:LVN851953 MFJ851951:MFJ851953 MPF851951:MPF851953 MZB851951:MZB851953 NIX851951:NIX851953 NST851951:NST851953 OCP851951:OCP851953 OML851951:OML851953 OWH851951:OWH851953 PGD851951:PGD851953 PPZ851951:PPZ851953 PZV851951:PZV851953 QJR851951:QJR851953 QTN851951:QTN851953 RDJ851951:RDJ851953 RNF851951:RNF851953 RXB851951:RXB851953 SGX851951:SGX851953 SQT851951:SQT851953 TAP851951:TAP851953 TKL851951:TKL851953 TUH851951:TUH851953 UED851951:UED851953 UNZ851951:UNZ851953 UXV851951:UXV851953 VHR851951:VHR851953 VRN851951:VRN851953 WBJ851951:WBJ851953 WLF851951:WLF851953 WVB851951:WVB851953 D917487:D917489 IP917487:IP917489 SL917487:SL917489 ACH917487:ACH917489 AMD917487:AMD917489 AVZ917487:AVZ917489 BFV917487:BFV917489 BPR917487:BPR917489 BZN917487:BZN917489 CJJ917487:CJJ917489 CTF917487:CTF917489 DDB917487:DDB917489 DMX917487:DMX917489 DWT917487:DWT917489 EGP917487:EGP917489 EQL917487:EQL917489 FAH917487:FAH917489 FKD917487:FKD917489 FTZ917487:FTZ917489 GDV917487:GDV917489 GNR917487:GNR917489 GXN917487:GXN917489 HHJ917487:HHJ917489 HRF917487:HRF917489 IBB917487:IBB917489 IKX917487:IKX917489 IUT917487:IUT917489 JEP917487:JEP917489 JOL917487:JOL917489 JYH917487:JYH917489 KID917487:KID917489 KRZ917487:KRZ917489 LBV917487:LBV917489 LLR917487:LLR917489 LVN917487:LVN917489 MFJ917487:MFJ917489 MPF917487:MPF917489 MZB917487:MZB917489 NIX917487:NIX917489 NST917487:NST917489 OCP917487:OCP917489 OML917487:OML917489 OWH917487:OWH917489 PGD917487:PGD917489 PPZ917487:PPZ917489 PZV917487:PZV917489 QJR917487:QJR917489 QTN917487:QTN917489 RDJ917487:RDJ917489 RNF917487:RNF917489 RXB917487:RXB917489 SGX917487:SGX917489 SQT917487:SQT917489 TAP917487:TAP917489 TKL917487:TKL917489 TUH917487:TUH917489 UED917487:UED917489 UNZ917487:UNZ917489 UXV917487:UXV917489 VHR917487:VHR917489 VRN917487:VRN917489 WBJ917487:WBJ917489 WLF917487:WLF917489 WVB917487:WVB917489 D983023:D983025 IP983023:IP983025 SL983023:SL983025 ACH983023:ACH983025 AMD983023:AMD983025 AVZ983023:AVZ983025 BFV983023:BFV983025 BPR983023:BPR983025 BZN983023:BZN983025 CJJ983023:CJJ983025 CTF983023:CTF983025 DDB983023:DDB983025 DMX983023:DMX983025 DWT983023:DWT983025 EGP983023:EGP983025 EQL983023:EQL983025 FAH983023:FAH983025 FKD983023:FKD983025 FTZ983023:FTZ983025 GDV983023:GDV983025 GNR983023:GNR983025 GXN983023:GXN983025 HHJ983023:HHJ983025 HRF983023:HRF983025 IBB983023:IBB983025 IKX983023:IKX983025 IUT983023:IUT983025 JEP983023:JEP983025 JOL983023:JOL983025 JYH983023:JYH983025 KID983023:KID983025 KRZ983023:KRZ983025 LBV983023:LBV983025 LLR983023:LLR983025 LVN983023:LVN983025 MFJ983023:MFJ983025 MPF983023:MPF983025 MZB983023:MZB983025 NIX983023:NIX983025 NST983023:NST983025 OCP983023:OCP983025 OML983023:OML983025 OWH983023:OWH983025 PGD983023:PGD983025 PPZ983023:PPZ983025 PZV983023:PZV983025 QJR983023:QJR983025 QTN983023:QTN983025 RDJ983023:RDJ983025 RNF983023:RNF983025 RXB983023:RXB983025 SGX983023:SGX983025 SQT983023:SQT983025 TAP983023:TAP983025 TKL983023:TKL983025 TUH983023:TUH983025 UED983023:UED983025 UNZ983023:UNZ983025 UXV983023:UXV983025 VHR983023:VHR983025 VRN983023:VRN983025 WBJ983023:WBJ983025 WLF983023:WLF983025 E65543 IQ65543 SM65543 ACI65543 AME65543 AWA65543 BFW65543 BPS65543 BZO65543 CJK65543 CTG65543 DDC65543 DMY65543 DWU65543 EGQ65543 EQM65543 FAI65543 FKE65543 FUA65543 GDW65543 GNS65543 GXO65543 HHK65543 HRG65543 IBC65543 IKY65543 IUU65543 JEQ65543 JOM65543 JYI65543 KIE65543 KSA65543 LBW65543 LLS65543 LVO65543 MFK65543 MPG65543 MZC65543 NIY65543 NSU65543 OCQ65543 OMM65543 OWI65543 PGE65543 PQA65543 PZW65543 QJS65543 QTO65543 RDK65543 RNG65543 RXC65543 SGY65543 SQU65543 TAQ65543 TKM65543 TUI65543 UEE65543 UOA65543 UXW65543 VHS65543 VRO65543 WBK65543 WLG65543 WVC65543 E131079 IQ131079 SM131079 ACI131079 AME131079 AWA131079 BFW131079 BPS131079 BZO131079 CJK131079 CTG131079 DDC131079 DMY131079 DWU131079 EGQ131079 EQM131079 FAI131079 FKE131079 FUA131079 GDW131079 GNS131079 GXO131079 HHK131079 HRG131079 IBC131079 IKY131079 IUU131079 JEQ131079 JOM131079 JYI131079 KIE131079 KSA131079 LBW131079 LLS131079 LVO131079 MFK131079 MPG131079 MZC131079 NIY131079 NSU131079 OCQ131079 OMM131079 OWI131079 PGE131079 PQA131079 PZW131079 QJS131079 QTO131079 RDK131079 RNG131079 RXC131079 SGY131079 SQU131079 TAQ131079 TKM131079 TUI131079 UEE131079 UOA131079 UXW131079 VHS131079 VRO131079 WBK131079 WLG131079 WVC131079 E196615 IQ196615 SM196615 ACI196615 AME196615 AWA196615 BFW196615 BPS196615 BZO196615 CJK196615 CTG196615 DDC196615 DMY196615 DWU196615 EGQ196615 EQM196615 FAI196615 FKE196615 FUA196615 GDW196615 GNS196615 GXO196615 HHK196615 HRG196615 IBC196615 IKY196615 IUU196615 JEQ196615 JOM196615 JYI196615 KIE196615 KSA196615 LBW196615 LLS196615 LVO196615 MFK196615 MPG196615 MZC196615 NIY196615 NSU196615 OCQ196615 OMM196615 OWI196615 PGE196615 PQA196615 PZW196615 QJS196615 QTO196615 RDK196615 RNG196615 RXC196615 SGY196615 SQU196615 TAQ196615 TKM196615 TUI196615 UEE196615 UOA196615 UXW196615 VHS196615 VRO196615 WBK196615 WLG196615 WVC196615 E262151 IQ262151 SM262151 ACI262151 AME262151 AWA262151 BFW262151 BPS262151 BZO262151 CJK262151 CTG262151 DDC262151 DMY262151 DWU262151 EGQ262151 EQM262151 FAI262151 FKE262151 FUA262151 GDW262151 GNS262151 GXO262151 HHK262151 HRG262151 IBC262151 IKY262151 IUU262151 JEQ262151 JOM262151 JYI262151 KIE262151 KSA262151 LBW262151 LLS262151 LVO262151 MFK262151 MPG262151 MZC262151 NIY262151 NSU262151 OCQ262151 OMM262151 OWI262151 PGE262151 PQA262151 PZW262151 QJS262151 QTO262151 RDK262151 RNG262151 RXC262151 SGY262151 SQU262151 TAQ262151 TKM262151 TUI262151 UEE262151 UOA262151 UXW262151 VHS262151 VRO262151 WBK262151 WLG262151 WVC262151 E327687 IQ327687 SM327687 ACI327687 AME327687 AWA327687 BFW327687 BPS327687 BZO327687 CJK327687 CTG327687 DDC327687 DMY327687 DWU327687 EGQ327687 EQM327687 FAI327687 FKE327687 FUA327687 GDW327687 GNS327687 GXO327687 HHK327687 HRG327687 IBC327687 IKY327687 IUU327687 JEQ327687 JOM327687 JYI327687 KIE327687 KSA327687 LBW327687 LLS327687 LVO327687 MFK327687 MPG327687 MZC327687 NIY327687 NSU327687 OCQ327687 OMM327687 OWI327687 PGE327687 PQA327687 PZW327687 QJS327687 QTO327687 RDK327687 RNG327687 RXC327687 SGY327687 SQU327687 TAQ327687 TKM327687 TUI327687 UEE327687 UOA327687 UXW327687 VHS327687 VRO327687 WBK327687 WLG327687 WVC327687 E393223 IQ393223 SM393223 ACI393223 AME393223 AWA393223 BFW393223 BPS393223 BZO393223 CJK393223 CTG393223 DDC393223 DMY393223 DWU393223 EGQ393223 EQM393223 FAI393223 FKE393223 FUA393223 GDW393223 GNS393223 GXO393223 HHK393223 HRG393223 IBC393223 IKY393223 IUU393223 JEQ393223 JOM393223 JYI393223 KIE393223 KSA393223 LBW393223 LLS393223 LVO393223 MFK393223 MPG393223 MZC393223 NIY393223 NSU393223 OCQ393223 OMM393223 OWI393223 PGE393223 PQA393223 PZW393223 QJS393223 QTO393223 RDK393223 RNG393223 RXC393223 SGY393223 SQU393223 TAQ393223 TKM393223 TUI393223 UEE393223 UOA393223 UXW393223 VHS393223 VRO393223 WBK393223 WLG393223 WVC393223 E458759 IQ458759 SM458759 ACI458759 AME458759 AWA458759 BFW458759 BPS458759 BZO458759 CJK458759 CTG458759 DDC458759 DMY458759 DWU458759 EGQ458759 EQM458759 FAI458759 FKE458759 FUA458759 GDW458759 GNS458759 GXO458759 HHK458759 HRG458759 IBC458759 IKY458759 IUU458759 JEQ458759 JOM458759 JYI458759 KIE458759 KSA458759 LBW458759 LLS458759 LVO458759 MFK458759 MPG458759 MZC458759 NIY458759 NSU458759 OCQ458759 OMM458759 OWI458759 PGE458759 PQA458759 PZW458759 QJS458759 QTO458759 RDK458759 RNG458759 RXC458759 SGY458759 SQU458759 TAQ458759 TKM458759 TUI458759 UEE458759 UOA458759 UXW458759 VHS458759 VRO458759 WBK458759 WLG458759 WVC458759 E524295 IQ524295 SM524295 ACI524295 AME524295 AWA524295 BFW524295 BPS524295 BZO524295 CJK524295 CTG524295 DDC524295 DMY524295 DWU524295 EGQ524295 EQM524295 FAI524295 FKE524295 FUA524295 GDW524295 GNS524295 GXO524295 HHK524295 HRG524295 IBC524295 IKY524295 IUU524295 JEQ524295 JOM524295 JYI524295 KIE524295 KSA524295 LBW524295 LLS524295 LVO524295 MFK524295 MPG524295 MZC524295 NIY524295 NSU524295 OCQ524295 OMM524295 OWI524295 PGE524295 PQA524295 PZW524295 QJS524295 QTO524295 RDK524295 RNG524295 RXC524295 SGY524295 SQU524295 TAQ524295 TKM524295 TUI524295 UEE524295 UOA524295 UXW524295 VHS524295 VRO524295 WBK524295 WLG524295 WVC524295 E589831 IQ589831 SM589831 ACI589831 AME589831 AWA589831 BFW589831 BPS589831 BZO589831 CJK589831 CTG589831 DDC589831 DMY589831 DWU589831 EGQ589831 EQM589831 FAI589831 FKE589831 FUA589831 GDW589831 GNS589831 GXO589831 HHK589831 HRG589831 IBC589831 IKY589831 IUU589831 JEQ589831 JOM589831 JYI589831 KIE589831 KSA589831 LBW589831 LLS589831 LVO589831 MFK589831 MPG589831 MZC589831 NIY589831 NSU589831 OCQ589831 OMM589831 OWI589831 PGE589831 PQA589831 PZW589831 QJS589831 QTO589831 RDK589831 RNG589831 RXC589831 SGY589831 SQU589831 TAQ589831 TKM589831 TUI589831 UEE589831 UOA589831 UXW589831 VHS589831 VRO589831 WBK589831 WLG589831 WVC589831 E655367 IQ655367 SM655367 ACI655367 AME655367 AWA655367 BFW655367 BPS655367 BZO655367 CJK655367 CTG655367 DDC655367 DMY655367 DWU655367 EGQ655367 EQM655367 FAI655367 FKE655367 FUA655367 GDW655367 GNS655367 GXO655367 HHK655367 HRG655367 IBC655367 IKY655367 IUU655367 JEQ655367 JOM655367 JYI655367 KIE655367 KSA655367 LBW655367 LLS655367 LVO655367 MFK655367 MPG655367 MZC655367 NIY655367 NSU655367 OCQ655367 OMM655367 OWI655367 PGE655367 PQA655367 PZW655367 QJS655367 QTO655367 RDK655367 RNG655367 RXC655367 SGY655367 SQU655367 TAQ655367 TKM655367 TUI655367 UEE655367 UOA655367 UXW655367 VHS655367 VRO655367 WBK655367 WLG655367 WVC655367 E720903 IQ720903 SM720903 ACI720903 AME720903 AWA720903 BFW720903 BPS720903 BZO720903 CJK720903 CTG720903 DDC720903 DMY720903 DWU720903 EGQ720903 EQM720903 FAI720903 FKE720903 FUA720903 GDW720903 GNS720903 GXO720903 HHK720903 HRG720903 IBC720903 IKY720903 IUU720903 JEQ720903 JOM720903 JYI720903 KIE720903 KSA720903 LBW720903 LLS720903 LVO720903 MFK720903 MPG720903 MZC720903 NIY720903 NSU720903 OCQ720903 OMM720903 OWI720903 PGE720903 PQA720903 PZW720903 QJS720903 QTO720903 RDK720903 RNG720903 RXC720903 SGY720903 SQU720903 TAQ720903 TKM720903 TUI720903 UEE720903 UOA720903 UXW720903 VHS720903 VRO720903 WBK720903 WLG720903 WVC720903 E786439 IQ786439 SM786439 ACI786439 AME786439 AWA786439 BFW786439 BPS786439 BZO786439 CJK786439 CTG786439 DDC786439 DMY786439 DWU786439 EGQ786439 EQM786439 FAI786439 FKE786439 FUA786439 GDW786439 GNS786439 GXO786439 HHK786439 HRG786439 IBC786439 IKY786439 IUU786439 JEQ786439 JOM786439 JYI786439 KIE786439 KSA786439 LBW786439 LLS786439 LVO786439 MFK786439 MPG786439 MZC786439 NIY786439 NSU786439 OCQ786439 OMM786439 OWI786439 PGE786439 PQA786439 PZW786439 QJS786439 QTO786439 RDK786439 RNG786439 RXC786439 SGY786439 SQU786439 TAQ786439 TKM786439 TUI786439 UEE786439 UOA786439 UXW786439 VHS786439 VRO786439 WBK786439 WLG786439 WVC786439 E851975 IQ851975 SM851975 ACI851975 AME851975 AWA851975 BFW851975 BPS851975 BZO851975 CJK851975 CTG851975 DDC851975 DMY851975 DWU851975 EGQ851975 EQM851975 FAI851975 FKE851975 FUA851975 GDW851975 GNS851975 GXO851975 HHK851975 HRG851975 IBC851975 IKY851975 IUU851975 JEQ851975 JOM851975 JYI851975 KIE851975 KSA851975 LBW851975 LLS851975 LVO851975 MFK851975 MPG851975 MZC851975 NIY851975 NSU851975 OCQ851975 OMM851975 OWI851975 PGE851975 PQA851975 PZW851975 QJS851975 QTO851975 RDK851975 RNG851975 RXC851975 SGY851975 SQU851975 TAQ851975 TKM851975 TUI851975 UEE851975 UOA851975 UXW851975 VHS851975 VRO851975 WBK851975 WLG851975 WVC851975 E917511 IQ917511 SM917511 ACI917511 AME917511 AWA917511 BFW917511 BPS917511 BZO917511 CJK917511 CTG917511 DDC917511 DMY917511 DWU917511 EGQ917511 EQM917511 FAI917511 FKE917511 FUA917511 GDW917511 GNS917511 GXO917511 HHK917511 HRG917511 IBC917511 IKY917511 IUU917511 JEQ917511 JOM917511 JYI917511 KIE917511 KSA917511 LBW917511 LLS917511 LVO917511 MFK917511 MPG917511 MZC917511 NIY917511 NSU917511 OCQ917511 OMM917511 OWI917511 PGE917511 PQA917511 PZW917511 QJS917511 QTO917511 RDK917511 RNG917511 RXC917511 SGY917511 SQU917511 TAQ917511 TKM917511 TUI917511 UEE917511 UOA917511 UXW917511 VHS917511 VRO917511 WBK917511 WLG917511 WVC917511 E983047 IQ983047 SM983047 ACI983047 AME983047 AWA983047 BFW983047 BPS983047 BZO983047 CJK983047 CTG983047 DDC983047 DMY983047 DWU983047 EGQ983047 EQM983047 FAI983047 FKE983047 FUA983047 GDW983047 GNS983047 GXO983047 HHK983047 HRG983047 IBC983047 IKY983047 IUU983047 JEQ983047 JOM983047 JYI983047 KIE983047 KSA983047 LBW983047 LLS983047 LVO983047 MFK983047 MPG983047 MZC983047 NIY983047 NSU983047 OCQ983047 OMM983047 OWI983047 PGE983047 PQA983047 PZW983047 QJS983047 QTO983047 RDK983047 RNG983047 RXC983047 SGY983047 SQU983047 TAQ983047 TKM983047 TUI983047 UEE983047 UOA983047 UXW983047 VHS983047 VRO983047 WBK983047 WLG983047 WVC983047 WVD983025 F65521 IR65521 SN65521 ACJ65521 AMF65521 AWB65521 BFX65521 BPT65521 BZP65521 CJL65521 CTH65521 DDD65521 DMZ65521 DWV65521 EGR65521 EQN65521 FAJ65521 FKF65521 FUB65521 GDX65521 GNT65521 GXP65521 HHL65521 HRH65521 IBD65521 IKZ65521 IUV65521 JER65521 JON65521 JYJ65521 KIF65521 KSB65521 LBX65521 LLT65521 LVP65521 MFL65521 MPH65521 MZD65521 NIZ65521 NSV65521 OCR65521 OMN65521 OWJ65521 PGF65521 PQB65521 PZX65521 QJT65521 QTP65521 RDL65521 RNH65521 RXD65521 SGZ65521 SQV65521 TAR65521 TKN65521 TUJ65521 UEF65521 UOB65521 UXX65521 VHT65521 VRP65521 WBL65521 WLH65521 WVD65521 F131057 IR131057 SN131057 ACJ131057 AMF131057 AWB131057 BFX131057 BPT131057 BZP131057 CJL131057 CTH131057 DDD131057 DMZ131057 DWV131057 EGR131057 EQN131057 FAJ131057 FKF131057 FUB131057 GDX131057 GNT131057 GXP131057 HHL131057 HRH131057 IBD131057 IKZ131057 IUV131057 JER131057 JON131057 JYJ131057 KIF131057 KSB131057 LBX131057 LLT131057 LVP131057 MFL131057 MPH131057 MZD131057 NIZ131057 NSV131057 OCR131057 OMN131057 OWJ131057 PGF131057 PQB131057 PZX131057 QJT131057 QTP131057 RDL131057 RNH131057 RXD131057 SGZ131057 SQV131057 TAR131057 TKN131057 TUJ131057 UEF131057 UOB131057 UXX131057 VHT131057 VRP131057 WBL131057 WLH131057 WVD131057 F196593 IR196593 SN196593 ACJ196593 AMF196593 AWB196593 BFX196593 BPT196593 BZP196593 CJL196593 CTH196593 DDD196593 DMZ196593 DWV196593 EGR196593 EQN196593 FAJ196593 FKF196593 FUB196593 GDX196593 GNT196593 GXP196593 HHL196593 HRH196593 IBD196593 IKZ196593 IUV196593 JER196593 JON196593 JYJ196593 KIF196593 KSB196593 LBX196593 LLT196593 LVP196593 MFL196593 MPH196593 MZD196593 NIZ196593 NSV196593 OCR196593 OMN196593 OWJ196593 PGF196593 PQB196593 PZX196593 QJT196593 QTP196593 RDL196593 RNH196593 RXD196593 SGZ196593 SQV196593 TAR196593 TKN196593 TUJ196593 UEF196593 UOB196593 UXX196593 VHT196593 VRP196593 WBL196593 WLH196593 WVD196593 F262129 IR262129 SN262129 ACJ262129 AMF262129 AWB262129 BFX262129 BPT262129 BZP262129 CJL262129 CTH262129 DDD262129 DMZ262129 DWV262129 EGR262129 EQN262129 FAJ262129 FKF262129 FUB262129 GDX262129 GNT262129 GXP262129 HHL262129 HRH262129 IBD262129 IKZ262129 IUV262129 JER262129 JON262129 JYJ262129 KIF262129 KSB262129 LBX262129 LLT262129 LVP262129 MFL262129 MPH262129 MZD262129 NIZ262129 NSV262129 OCR262129 OMN262129 OWJ262129 PGF262129 PQB262129 PZX262129 QJT262129 QTP262129 RDL262129 RNH262129 RXD262129 SGZ262129 SQV262129 TAR262129 TKN262129 TUJ262129 UEF262129 UOB262129 UXX262129 VHT262129 VRP262129 WBL262129 WLH262129 WVD262129 F327665 IR327665 SN327665 ACJ327665 AMF327665 AWB327665 BFX327665 BPT327665 BZP327665 CJL327665 CTH327665 DDD327665 DMZ327665 DWV327665 EGR327665 EQN327665 FAJ327665 FKF327665 FUB327665 GDX327665 GNT327665 GXP327665 HHL327665 HRH327665 IBD327665 IKZ327665 IUV327665 JER327665 JON327665 JYJ327665 KIF327665 KSB327665 LBX327665 LLT327665 LVP327665 MFL327665 MPH327665 MZD327665 NIZ327665 NSV327665 OCR327665 OMN327665 OWJ327665 PGF327665 PQB327665 PZX327665 QJT327665 QTP327665 RDL327665 RNH327665 RXD327665 SGZ327665 SQV327665 TAR327665 TKN327665 TUJ327665 UEF327665 UOB327665 UXX327665 VHT327665 VRP327665 WBL327665 WLH327665 WVD327665 F393201 IR393201 SN393201 ACJ393201 AMF393201 AWB393201 BFX393201 BPT393201 BZP393201 CJL393201 CTH393201 DDD393201 DMZ393201 DWV393201 EGR393201 EQN393201 FAJ393201 FKF393201 FUB393201 GDX393201 GNT393201 GXP393201 HHL393201 HRH393201 IBD393201 IKZ393201 IUV393201 JER393201 JON393201 JYJ393201 KIF393201 KSB393201 LBX393201 LLT393201 LVP393201 MFL393201 MPH393201 MZD393201 NIZ393201 NSV393201 OCR393201 OMN393201 OWJ393201 PGF393201 PQB393201 PZX393201 QJT393201 QTP393201 RDL393201 RNH393201 RXD393201 SGZ393201 SQV393201 TAR393201 TKN393201 TUJ393201 UEF393201 UOB393201 UXX393201 VHT393201 VRP393201 WBL393201 WLH393201 WVD393201 F458737 IR458737 SN458737 ACJ458737 AMF458737 AWB458737 BFX458737 BPT458737 BZP458737 CJL458737 CTH458737 DDD458737 DMZ458737 DWV458737 EGR458737 EQN458737 FAJ458737 FKF458737 FUB458737 GDX458737 GNT458737 GXP458737 HHL458737 HRH458737 IBD458737 IKZ458737 IUV458737 JER458737 JON458737 JYJ458737 KIF458737 KSB458737 LBX458737 LLT458737 LVP458737 MFL458737 MPH458737 MZD458737 NIZ458737 NSV458737 OCR458737 OMN458737 OWJ458737 PGF458737 PQB458737 PZX458737 QJT458737 QTP458737 RDL458737 RNH458737 RXD458737 SGZ458737 SQV458737 TAR458737 TKN458737 TUJ458737 UEF458737 UOB458737 UXX458737 VHT458737 VRP458737 WBL458737 WLH458737 WVD458737 F524273 IR524273 SN524273 ACJ524273 AMF524273 AWB524273 BFX524273 BPT524273 BZP524273 CJL524273 CTH524273 DDD524273 DMZ524273 DWV524273 EGR524273 EQN524273 FAJ524273 FKF524273 FUB524273 GDX524273 GNT524273 GXP524273 HHL524273 HRH524273 IBD524273 IKZ524273 IUV524273 JER524273 JON524273 JYJ524273 KIF524273 KSB524273 LBX524273 LLT524273 LVP524273 MFL524273 MPH524273 MZD524273 NIZ524273 NSV524273 OCR524273 OMN524273 OWJ524273 PGF524273 PQB524273 PZX524273 QJT524273 QTP524273 RDL524273 RNH524273 RXD524273 SGZ524273 SQV524273 TAR524273 TKN524273 TUJ524273 UEF524273 UOB524273 UXX524273 VHT524273 VRP524273 WBL524273 WLH524273 WVD524273 F589809 IR589809 SN589809 ACJ589809 AMF589809 AWB589809 BFX589809 BPT589809 BZP589809 CJL589809 CTH589809 DDD589809 DMZ589809 DWV589809 EGR589809 EQN589809 FAJ589809 FKF589809 FUB589809 GDX589809 GNT589809 GXP589809 HHL589809 HRH589809 IBD589809 IKZ589809 IUV589809 JER589809 JON589809 JYJ589809 KIF589809 KSB589809 LBX589809 LLT589809 LVP589809 MFL589809 MPH589809 MZD589809 NIZ589809 NSV589809 OCR589809 OMN589809 OWJ589809 PGF589809 PQB589809 PZX589809 QJT589809 QTP589809 RDL589809 RNH589809 RXD589809 SGZ589809 SQV589809 TAR589809 TKN589809 TUJ589809 UEF589809 UOB589809 UXX589809 VHT589809 VRP589809 WBL589809 WLH589809 WVD589809 F655345 IR655345 SN655345 ACJ655345 AMF655345 AWB655345 BFX655345 BPT655345 BZP655345 CJL655345 CTH655345 DDD655345 DMZ655345 DWV655345 EGR655345 EQN655345 FAJ655345 FKF655345 FUB655345 GDX655345 GNT655345 GXP655345 HHL655345 HRH655345 IBD655345 IKZ655345 IUV655345 JER655345 JON655345 JYJ655345 KIF655345 KSB655345 LBX655345 LLT655345 LVP655345 MFL655345 MPH655345 MZD655345 NIZ655345 NSV655345 OCR655345 OMN655345 OWJ655345 PGF655345 PQB655345 PZX655345 QJT655345 QTP655345 RDL655345 RNH655345 RXD655345 SGZ655345 SQV655345 TAR655345 TKN655345 TUJ655345 UEF655345 UOB655345 UXX655345 VHT655345 VRP655345 WBL655345 WLH655345 WVD655345 F720881 IR720881 SN720881 ACJ720881 AMF720881 AWB720881 BFX720881 BPT720881 BZP720881 CJL720881 CTH720881 DDD720881 DMZ720881 DWV720881 EGR720881 EQN720881 FAJ720881 FKF720881 FUB720881 GDX720881 GNT720881 GXP720881 HHL720881 HRH720881 IBD720881 IKZ720881 IUV720881 JER720881 JON720881 JYJ720881 KIF720881 KSB720881 LBX720881 LLT720881 LVP720881 MFL720881 MPH720881 MZD720881 NIZ720881 NSV720881 OCR720881 OMN720881 OWJ720881 PGF720881 PQB720881 PZX720881 QJT720881 QTP720881 RDL720881 RNH720881 RXD720881 SGZ720881 SQV720881 TAR720881 TKN720881 TUJ720881 UEF720881 UOB720881 UXX720881 VHT720881 VRP720881 WBL720881 WLH720881 WVD720881 F786417 IR786417 SN786417 ACJ786417 AMF786417 AWB786417 BFX786417 BPT786417 BZP786417 CJL786417 CTH786417 DDD786417 DMZ786417 DWV786417 EGR786417 EQN786417 FAJ786417 FKF786417 FUB786417 GDX786417 GNT786417 GXP786417 HHL786417 HRH786417 IBD786417 IKZ786417 IUV786417 JER786417 JON786417 JYJ786417 KIF786417 KSB786417 LBX786417 LLT786417 LVP786417 MFL786417 MPH786417 MZD786417 NIZ786417 NSV786417 OCR786417 OMN786417 OWJ786417 PGF786417 PQB786417 PZX786417 QJT786417 QTP786417 RDL786417 RNH786417 RXD786417 SGZ786417 SQV786417 TAR786417 TKN786417 TUJ786417 UEF786417 UOB786417 UXX786417 VHT786417 VRP786417 WBL786417 WLH786417 WVD786417 F851953 IR851953 SN851953 ACJ851953 AMF851953 AWB851953 BFX851953 BPT851953 BZP851953 CJL851953 CTH851953 DDD851953 DMZ851953 DWV851953 EGR851953 EQN851953 FAJ851953 FKF851953 FUB851953 GDX851953 GNT851953 GXP851953 HHL851953 HRH851953 IBD851953 IKZ851953 IUV851953 JER851953 JON851953 JYJ851953 KIF851953 KSB851953 LBX851953 LLT851953 LVP851953 MFL851953 MPH851953 MZD851953 NIZ851953 NSV851953 OCR851953 OMN851953 OWJ851953 PGF851953 PQB851953 PZX851953 QJT851953 QTP851953 RDL851953 RNH851953 RXD851953 SGZ851953 SQV851953 TAR851953 TKN851953 TUJ851953 UEF851953 UOB851953 UXX851953 VHT851953 VRP851953 WBL851953 WLH851953 WVD851953 F917489 IR917489 SN917489 ACJ917489 AMF917489 AWB917489 BFX917489 BPT917489 BZP917489 CJL917489 CTH917489 DDD917489 DMZ917489 DWV917489 EGR917489 EQN917489 FAJ917489 FKF917489 FUB917489 GDX917489 GNT917489 GXP917489 HHL917489 HRH917489 IBD917489 IKZ917489 IUV917489 JER917489 JON917489 JYJ917489 KIF917489 KSB917489 LBX917489 LLT917489 LVP917489 MFL917489 MPH917489 MZD917489 NIZ917489 NSV917489 OCR917489 OMN917489 OWJ917489 PGF917489 PQB917489 PZX917489 QJT917489 QTP917489 RDL917489 RNH917489 RXD917489 SGZ917489 SQV917489 TAR917489 TKN917489 TUJ917489 UEF917489 UOB917489 UXX917489 VHT917489 VRP917489 WBL917489 WLH917489 WVD917489 F983025 IR983025 SN983025 ACJ983025 AMF983025 AWB983025 BFX983025 BPT983025 BZP983025 CJL983025 CTH983025 DDD983025 DMZ983025 DWV983025 EGR983025 EQN983025 FAJ983025 FKF983025 FUB983025 GDX983025 GNT983025 GXP983025 HHL983025 HRH983025 IBD983025 IKZ983025 IUV983025 JER983025 JON983025 JYJ983025 KIF983025 KSB983025 LBX983025 LLT983025 LVP983025 MFL983025 MPH983025 MZD983025 NIZ983025 NSV983025 OCR983025 OMN983025 OWJ983025 PGF983025 PQB983025 PZX983025 QJT983025 QTP983025 RDL983025 RNH983025 RXD983025 SGZ983025 SQV983025 TAR983025 TKN983025 TUJ983025 UEF983025 UOB983025 UXX983025 VHT983025 VRP983025 WBL983025 WLH983025 WVE983023:WVE983024 G65519:G65520 IS65519:IS65520 SO65519:SO65520 ACK65519:ACK65520 AMG65519:AMG65520 AWC65519:AWC65520 BFY65519:BFY65520 BPU65519:BPU65520 BZQ65519:BZQ65520 CJM65519:CJM65520 CTI65519:CTI65520 DDE65519:DDE65520 DNA65519:DNA65520 DWW65519:DWW65520 EGS65519:EGS65520 EQO65519:EQO65520 FAK65519:FAK65520 FKG65519:FKG65520 FUC65519:FUC65520 GDY65519:GDY65520 GNU65519:GNU65520 GXQ65519:GXQ65520 HHM65519:HHM65520 HRI65519:HRI65520 IBE65519:IBE65520 ILA65519:ILA65520 IUW65519:IUW65520 JES65519:JES65520 JOO65519:JOO65520 JYK65519:JYK65520 KIG65519:KIG65520 KSC65519:KSC65520 LBY65519:LBY65520 LLU65519:LLU65520 LVQ65519:LVQ65520 MFM65519:MFM65520 MPI65519:MPI65520 MZE65519:MZE65520 NJA65519:NJA65520 NSW65519:NSW65520 OCS65519:OCS65520 OMO65519:OMO65520 OWK65519:OWK65520 PGG65519:PGG65520 PQC65519:PQC65520 PZY65519:PZY65520 QJU65519:QJU65520 QTQ65519:QTQ65520 RDM65519:RDM65520 RNI65519:RNI65520 RXE65519:RXE65520 SHA65519:SHA65520 SQW65519:SQW65520 TAS65519:TAS65520 TKO65519:TKO65520 TUK65519:TUK65520 UEG65519:UEG65520 UOC65519:UOC65520 UXY65519:UXY65520 VHU65519:VHU65520 VRQ65519:VRQ65520 WBM65519:WBM65520 WLI65519:WLI65520 WVE65519:WVE65520 G131055:G131056 IS131055:IS131056 SO131055:SO131056 ACK131055:ACK131056 AMG131055:AMG131056 AWC131055:AWC131056 BFY131055:BFY131056 BPU131055:BPU131056 BZQ131055:BZQ131056 CJM131055:CJM131056 CTI131055:CTI131056 DDE131055:DDE131056 DNA131055:DNA131056 DWW131055:DWW131056 EGS131055:EGS131056 EQO131055:EQO131056 FAK131055:FAK131056 FKG131055:FKG131056 FUC131055:FUC131056 GDY131055:GDY131056 GNU131055:GNU131056 GXQ131055:GXQ131056 HHM131055:HHM131056 HRI131055:HRI131056 IBE131055:IBE131056 ILA131055:ILA131056 IUW131055:IUW131056 JES131055:JES131056 JOO131055:JOO131056 JYK131055:JYK131056 KIG131055:KIG131056 KSC131055:KSC131056 LBY131055:LBY131056 LLU131055:LLU131056 LVQ131055:LVQ131056 MFM131055:MFM131056 MPI131055:MPI131056 MZE131055:MZE131056 NJA131055:NJA131056 NSW131055:NSW131056 OCS131055:OCS131056 OMO131055:OMO131056 OWK131055:OWK131056 PGG131055:PGG131056 PQC131055:PQC131056 PZY131055:PZY131056 QJU131055:QJU131056 QTQ131055:QTQ131056 RDM131055:RDM131056 RNI131055:RNI131056 RXE131055:RXE131056 SHA131055:SHA131056 SQW131055:SQW131056 TAS131055:TAS131056 TKO131055:TKO131056 TUK131055:TUK131056 UEG131055:UEG131056 UOC131055:UOC131056 UXY131055:UXY131056 VHU131055:VHU131056 VRQ131055:VRQ131056 WBM131055:WBM131056 WLI131055:WLI131056 WVE131055:WVE131056 G196591:G196592 IS196591:IS196592 SO196591:SO196592 ACK196591:ACK196592 AMG196591:AMG196592 AWC196591:AWC196592 BFY196591:BFY196592 BPU196591:BPU196592 BZQ196591:BZQ196592 CJM196591:CJM196592 CTI196591:CTI196592 DDE196591:DDE196592 DNA196591:DNA196592 DWW196591:DWW196592 EGS196591:EGS196592 EQO196591:EQO196592 FAK196591:FAK196592 FKG196591:FKG196592 FUC196591:FUC196592 GDY196591:GDY196592 GNU196591:GNU196592 GXQ196591:GXQ196592 HHM196591:HHM196592 HRI196591:HRI196592 IBE196591:IBE196592 ILA196591:ILA196592 IUW196591:IUW196592 JES196591:JES196592 JOO196591:JOO196592 JYK196591:JYK196592 KIG196591:KIG196592 KSC196591:KSC196592 LBY196591:LBY196592 LLU196591:LLU196592 LVQ196591:LVQ196592 MFM196591:MFM196592 MPI196591:MPI196592 MZE196591:MZE196592 NJA196591:NJA196592 NSW196591:NSW196592 OCS196591:OCS196592 OMO196591:OMO196592 OWK196591:OWK196592 PGG196591:PGG196592 PQC196591:PQC196592 PZY196591:PZY196592 QJU196591:QJU196592 QTQ196591:QTQ196592 RDM196591:RDM196592 RNI196591:RNI196592 RXE196591:RXE196592 SHA196591:SHA196592 SQW196591:SQW196592 TAS196591:TAS196592 TKO196591:TKO196592 TUK196591:TUK196592 UEG196591:UEG196592 UOC196591:UOC196592 UXY196591:UXY196592 VHU196591:VHU196592 VRQ196591:VRQ196592 WBM196591:WBM196592 WLI196591:WLI196592 WVE196591:WVE196592 G262127:G262128 IS262127:IS262128 SO262127:SO262128 ACK262127:ACK262128 AMG262127:AMG262128 AWC262127:AWC262128 BFY262127:BFY262128 BPU262127:BPU262128 BZQ262127:BZQ262128 CJM262127:CJM262128 CTI262127:CTI262128 DDE262127:DDE262128 DNA262127:DNA262128 DWW262127:DWW262128 EGS262127:EGS262128 EQO262127:EQO262128 FAK262127:FAK262128 FKG262127:FKG262128 FUC262127:FUC262128 GDY262127:GDY262128 GNU262127:GNU262128 GXQ262127:GXQ262128 HHM262127:HHM262128 HRI262127:HRI262128 IBE262127:IBE262128 ILA262127:ILA262128 IUW262127:IUW262128 JES262127:JES262128 JOO262127:JOO262128 JYK262127:JYK262128 KIG262127:KIG262128 KSC262127:KSC262128 LBY262127:LBY262128 LLU262127:LLU262128 LVQ262127:LVQ262128 MFM262127:MFM262128 MPI262127:MPI262128 MZE262127:MZE262128 NJA262127:NJA262128 NSW262127:NSW262128 OCS262127:OCS262128 OMO262127:OMO262128 OWK262127:OWK262128 PGG262127:PGG262128 PQC262127:PQC262128 PZY262127:PZY262128 QJU262127:QJU262128 QTQ262127:QTQ262128 RDM262127:RDM262128 RNI262127:RNI262128 RXE262127:RXE262128 SHA262127:SHA262128 SQW262127:SQW262128 TAS262127:TAS262128 TKO262127:TKO262128 TUK262127:TUK262128 UEG262127:UEG262128 UOC262127:UOC262128 UXY262127:UXY262128 VHU262127:VHU262128 VRQ262127:VRQ262128 WBM262127:WBM262128 WLI262127:WLI262128 WVE262127:WVE262128 G327663:G327664 IS327663:IS327664 SO327663:SO327664 ACK327663:ACK327664 AMG327663:AMG327664 AWC327663:AWC327664 BFY327663:BFY327664 BPU327663:BPU327664 BZQ327663:BZQ327664 CJM327663:CJM327664 CTI327663:CTI327664 DDE327663:DDE327664 DNA327663:DNA327664 DWW327663:DWW327664 EGS327663:EGS327664 EQO327663:EQO327664 FAK327663:FAK327664 FKG327663:FKG327664 FUC327663:FUC327664 GDY327663:GDY327664 GNU327663:GNU327664 GXQ327663:GXQ327664 HHM327663:HHM327664 HRI327663:HRI327664 IBE327663:IBE327664 ILA327663:ILA327664 IUW327663:IUW327664 JES327663:JES327664 JOO327663:JOO327664 JYK327663:JYK327664 KIG327663:KIG327664 KSC327663:KSC327664 LBY327663:LBY327664 LLU327663:LLU327664 LVQ327663:LVQ327664 MFM327663:MFM327664 MPI327663:MPI327664 MZE327663:MZE327664 NJA327663:NJA327664 NSW327663:NSW327664 OCS327663:OCS327664 OMO327663:OMO327664 OWK327663:OWK327664 PGG327663:PGG327664 PQC327663:PQC327664 PZY327663:PZY327664 QJU327663:QJU327664 QTQ327663:QTQ327664 RDM327663:RDM327664 RNI327663:RNI327664 RXE327663:RXE327664 SHA327663:SHA327664 SQW327663:SQW327664 TAS327663:TAS327664 TKO327663:TKO327664 TUK327663:TUK327664 UEG327663:UEG327664 UOC327663:UOC327664 UXY327663:UXY327664 VHU327663:VHU327664 VRQ327663:VRQ327664 WBM327663:WBM327664 WLI327663:WLI327664 WVE327663:WVE327664 G393199:G393200 IS393199:IS393200 SO393199:SO393200 ACK393199:ACK393200 AMG393199:AMG393200 AWC393199:AWC393200 BFY393199:BFY393200 BPU393199:BPU393200 BZQ393199:BZQ393200 CJM393199:CJM393200 CTI393199:CTI393200 DDE393199:DDE393200 DNA393199:DNA393200 DWW393199:DWW393200 EGS393199:EGS393200 EQO393199:EQO393200 FAK393199:FAK393200 FKG393199:FKG393200 FUC393199:FUC393200 GDY393199:GDY393200 GNU393199:GNU393200 GXQ393199:GXQ393200 HHM393199:HHM393200 HRI393199:HRI393200 IBE393199:IBE393200 ILA393199:ILA393200 IUW393199:IUW393200 JES393199:JES393200 JOO393199:JOO393200 JYK393199:JYK393200 KIG393199:KIG393200 KSC393199:KSC393200 LBY393199:LBY393200 LLU393199:LLU393200 LVQ393199:LVQ393200 MFM393199:MFM393200 MPI393199:MPI393200 MZE393199:MZE393200 NJA393199:NJA393200 NSW393199:NSW393200 OCS393199:OCS393200 OMO393199:OMO393200 OWK393199:OWK393200 PGG393199:PGG393200 PQC393199:PQC393200 PZY393199:PZY393200 QJU393199:QJU393200 QTQ393199:QTQ393200 RDM393199:RDM393200 RNI393199:RNI393200 RXE393199:RXE393200 SHA393199:SHA393200 SQW393199:SQW393200 TAS393199:TAS393200 TKO393199:TKO393200 TUK393199:TUK393200 UEG393199:UEG393200 UOC393199:UOC393200 UXY393199:UXY393200 VHU393199:VHU393200 VRQ393199:VRQ393200 WBM393199:WBM393200 WLI393199:WLI393200 WVE393199:WVE393200 G458735:G458736 IS458735:IS458736 SO458735:SO458736 ACK458735:ACK458736 AMG458735:AMG458736 AWC458735:AWC458736 BFY458735:BFY458736 BPU458735:BPU458736 BZQ458735:BZQ458736 CJM458735:CJM458736 CTI458735:CTI458736 DDE458735:DDE458736 DNA458735:DNA458736 DWW458735:DWW458736 EGS458735:EGS458736 EQO458735:EQO458736 FAK458735:FAK458736 FKG458735:FKG458736 FUC458735:FUC458736 GDY458735:GDY458736 GNU458735:GNU458736 GXQ458735:GXQ458736 HHM458735:HHM458736 HRI458735:HRI458736 IBE458735:IBE458736 ILA458735:ILA458736 IUW458735:IUW458736 JES458735:JES458736 JOO458735:JOO458736 JYK458735:JYK458736 KIG458735:KIG458736 KSC458735:KSC458736 LBY458735:LBY458736 LLU458735:LLU458736 LVQ458735:LVQ458736 MFM458735:MFM458736 MPI458735:MPI458736 MZE458735:MZE458736 NJA458735:NJA458736 NSW458735:NSW458736 OCS458735:OCS458736 OMO458735:OMO458736 OWK458735:OWK458736 PGG458735:PGG458736 PQC458735:PQC458736 PZY458735:PZY458736 QJU458735:QJU458736 QTQ458735:QTQ458736 RDM458735:RDM458736 RNI458735:RNI458736 RXE458735:RXE458736 SHA458735:SHA458736 SQW458735:SQW458736 TAS458735:TAS458736 TKO458735:TKO458736 TUK458735:TUK458736 UEG458735:UEG458736 UOC458735:UOC458736 UXY458735:UXY458736 VHU458735:VHU458736 VRQ458735:VRQ458736 WBM458735:WBM458736 WLI458735:WLI458736 WVE458735:WVE458736 G524271:G524272 IS524271:IS524272 SO524271:SO524272 ACK524271:ACK524272 AMG524271:AMG524272 AWC524271:AWC524272 BFY524271:BFY524272 BPU524271:BPU524272 BZQ524271:BZQ524272 CJM524271:CJM524272 CTI524271:CTI524272 DDE524271:DDE524272 DNA524271:DNA524272 DWW524271:DWW524272 EGS524271:EGS524272 EQO524271:EQO524272 FAK524271:FAK524272 FKG524271:FKG524272 FUC524271:FUC524272 GDY524271:GDY524272 GNU524271:GNU524272 GXQ524271:GXQ524272 HHM524271:HHM524272 HRI524271:HRI524272 IBE524271:IBE524272 ILA524271:ILA524272 IUW524271:IUW524272 JES524271:JES524272 JOO524271:JOO524272 JYK524271:JYK524272 KIG524271:KIG524272 KSC524271:KSC524272 LBY524271:LBY524272 LLU524271:LLU524272 LVQ524271:LVQ524272 MFM524271:MFM524272 MPI524271:MPI524272 MZE524271:MZE524272 NJA524271:NJA524272 NSW524271:NSW524272 OCS524271:OCS524272 OMO524271:OMO524272 OWK524271:OWK524272 PGG524271:PGG524272 PQC524271:PQC524272 PZY524271:PZY524272 QJU524271:QJU524272 QTQ524271:QTQ524272 RDM524271:RDM524272 RNI524271:RNI524272 RXE524271:RXE524272 SHA524271:SHA524272 SQW524271:SQW524272 TAS524271:TAS524272 TKO524271:TKO524272 TUK524271:TUK524272 UEG524271:UEG524272 UOC524271:UOC524272 UXY524271:UXY524272 VHU524271:VHU524272 VRQ524271:VRQ524272 WBM524271:WBM524272 WLI524271:WLI524272 WVE524271:WVE524272 G589807:G589808 IS589807:IS589808 SO589807:SO589808 ACK589807:ACK589808 AMG589807:AMG589808 AWC589807:AWC589808 BFY589807:BFY589808 BPU589807:BPU589808 BZQ589807:BZQ589808 CJM589807:CJM589808 CTI589807:CTI589808 DDE589807:DDE589808 DNA589807:DNA589808 DWW589807:DWW589808 EGS589807:EGS589808 EQO589807:EQO589808 FAK589807:FAK589808 FKG589807:FKG589808 FUC589807:FUC589808 GDY589807:GDY589808 GNU589807:GNU589808 GXQ589807:GXQ589808 HHM589807:HHM589808 HRI589807:HRI589808 IBE589807:IBE589808 ILA589807:ILA589808 IUW589807:IUW589808 JES589807:JES589808 JOO589807:JOO589808 JYK589807:JYK589808 KIG589807:KIG589808 KSC589807:KSC589808 LBY589807:LBY589808 LLU589807:LLU589808 LVQ589807:LVQ589808 MFM589807:MFM589808 MPI589807:MPI589808 MZE589807:MZE589808 NJA589807:NJA589808 NSW589807:NSW589808 OCS589807:OCS589808 OMO589807:OMO589808 OWK589807:OWK589808 PGG589807:PGG589808 PQC589807:PQC589808 PZY589807:PZY589808 QJU589807:QJU589808 QTQ589807:QTQ589808 RDM589807:RDM589808 RNI589807:RNI589808 RXE589807:RXE589808 SHA589807:SHA589808 SQW589807:SQW589808 TAS589807:TAS589808 TKO589807:TKO589808 TUK589807:TUK589808 UEG589807:UEG589808 UOC589807:UOC589808 UXY589807:UXY589808 VHU589807:VHU589808 VRQ589807:VRQ589808 WBM589807:WBM589808 WLI589807:WLI589808 WVE589807:WVE589808 G655343:G655344 IS655343:IS655344 SO655343:SO655344 ACK655343:ACK655344 AMG655343:AMG655344 AWC655343:AWC655344 BFY655343:BFY655344 BPU655343:BPU655344 BZQ655343:BZQ655344 CJM655343:CJM655344 CTI655343:CTI655344 DDE655343:DDE655344 DNA655343:DNA655344 DWW655343:DWW655344 EGS655343:EGS655344 EQO655343:EQO655344 FAK655343:FAK655344 FKG655343:FKG655344 FUC655343:FUC655344 GDY655343:GDY655344 GNU655343:GNU655344 GXQ655343:GXQ655344 HHM655343:HHM655344 HRI655343:HRI655344 IBE655343:IBE655344 ILA655343:ILA655344 IUW655343:IUW655344 JES655343:JES655344 JOO655343:JOO655344 JYK655343:JYK655344 KIG655343:KIG655344 KSC655343:KSC655344 LBY655343:LBY655344 LLU655343:LLU655344 LVQ655343:LVQ655344 MFM655343:MFM655344 MPI655343:MPI655344 MZE655343:MZE655344 NJA655343:NJA655344 NSW655343:NSW655344 OCS655343:OCS655344 OMO655343:OMO655344 OWK655343:OWK655344 PGG655343:PGG655344 PQC655343:PQC655344 PZY655343:PZY655344 QJU655343:QJU655344 QTQ655343:QTQ655344 RDM655343:RDM655344 RNI655343:RNI655344 RXE655343:RXE655344 SHA655343:SHA655344 SQW655343:SQW655344 TAS655343:TAS655344 TKO655343:TKO655344 TUK655343:TUK655344 UEG655343:UEG655344 UOC655343:UOC655344 UXY655343:UXY655344 VHU655343:VHU655344 VRQ655343:VRQ655344 WBM655343:WBM655344 WLI655343:WLI655344 WVE655343:WVE655344 G720879:G720880 IS720879:IS720880 SO720879:SO720880 ACK720879:ACK720880 AMG720879:AMG720880 AWC720879:AWC720880 BFY720879:BFY720880 BPU720879:BPU720880 BZQ720879:BZQ720880 CJM720879:CJM720880 CTI720879:CTI720880 DDE720879:DDE720880 DNA720879:DNA720880 DWW720879:DWW720880 EGS720879:EGS720880 EQO720879:EQO720880 FAK720879:FAK720880 FKG720879:FKG720880 FUC720879:FUC720880 GDY720879:GDY720880 GNU720879:GNU720880 GXQ720879:GXQ720880 HHM720879:HHM720880 HRI720879:HRI720880 IBE720879:IBE720880 ILA720879:ILA720880 IUW720879:IUW720880 JES720879:JES720880 JOO720879:JOO720880 JYK720879:JYK720880 KIG720879:KIG720880 KSC720879:KSC720880 LBY720879:LBY720880 LLU720879:LLU720880 LVQ720879:LVQ720880 MFM720879:MFM720880 MPI720879:MPI720880 MZE720879:MZE720880 NJA720879:NJA720880 NSW720879:NSW720880 OCS720879:OCS720880 OMO720879:OMO720880 OWK720879:OWK720880 PGG720879:PGG720880 PQC720879:PQC720880 PZY720879:PZY720880 QJU720879:QJU720880 QTQ720879:QTQ720880 RDM720879:RDM720880 RNI720879:RNI720880 RXE720879:RXE720880 SHA720879:SHA720880 SQW720879:SQW720880 TAS720879:TAS720880 TKO720879:TKO720880 TUK720879:TUK720880 UEG720879:UEG720880 UOC720879:UOC720880 UXY720879:UXY720880 VHU720879:VHU720880 VRQ720879:VRQ720880 WBM720879:WBM720880 WLI720879:WLI720880 WVE720879:WVE720880 G786415:G786416 IS786415:IS786416 SO786415:SO786416 ACK786415:ACK786416 AMG786415:AMG786416 AWC786415:AWC786416 BFY786415:BFY786416 BPU786415:BPU786416 BZQ786415:BZQ786416 CJM786415:CJM786416 CTI786415:CTI786416 DDE786415:DDE786416 DNA786415:DNA786416 DWW786415:DWW786416 EGS786415:EGS786416 EQO786415:EQO786416 FAK786415:FAK786416 FKG786415:FKG786416 FUC786415:FUC786416 GDY786415:GDY786416 GNU786415:GNU786416 GXQ786415:GXQ786416 HHM786415:HHM786416 HRI786415:HRI786416 IBE786415:IBE786416 ILA786415:ILA786416 IUW786415:IUW786416 JES786415:JES786416 JOO786415:JOO786416 JYK786415:JYK786416 KIG786415:KIG786416 KSC786415:KSC786416 LBY786415:LBY786416 LLU786415:LLU786416 LVQ786415:LVQ786416 MFM786415:MFM786416 MPI786415:MPI786416 MZE786415:MZE786416 NJA786415:NJA786416 NSW786415:NSW786416 OCS786415:OCS786416 OMO786415:OMO786416 OWK786415:OWK786416 PGG786415:PGG786416 PQC786415:PQC786416 PZY786415:PZY786416 QJU786415:QJU786416 QTQ786415:QTQ786416 RDM786415:RDM786416 RNI786415:RNI786416 RXE786415:RXE786416 SHA786415:SHA786416 SQW786415:SQW786416 TAS786415:TAS786416 TKO786415:TKO786416 TUK786415:TUK786416 UEG786415:UEG786416 UOC786415:UOC786416 UXY786415:UXY786416 VHU786415:VHU786416 VRQ786415:VRQ786416 WBM786415:WBM786416 WLI786415:WLI786416 WVE786415:WVE786416 G851951:G851952 IS851951:IS851952 SO851951:SO851952 ACK851951:ACK851952 AMG851951:AMG851952 AWC851951:AWC851952 BFY851951:BFY851952 BPU851951:BPU851952 BZQ851951:BZQ851952 CJM851951:CJM851952 CTI851951:CTI851952 DDE851951:DDE851952 DNA851951:DNA851952 DWW851951:DWW851952 EGS851951:EGS851952 EQO851951:EQO851952 FAK851951:FAK851952 FKG851951:FKG851952 FUC851951:FUC851952 GDY851951:GDY851952 GNU851951:GNU851952 GXQ851951:GXQ851952 HHM851951:HHM851952 HRI851951:HRI851952 IBE851951:IBE851952 ILA851951:ILA851952 IUW851951:IUW851952 JES851951:JES851952 JOO851951:JOO851952 JYK851951:JYK851952 KIG851951:KIG851952 KSC851951:KSC851952 LBY851951:LBY851952 LLU851951:LLU851952 LVQ851951:LVQ851952 MFM851951:MFM851952 MPI851951:MPI851952 MZE851951:MZE851952 NJA851951:NJA851952 NSW851951:NSW851952 OCS851951:OCS851952 OMO851951:OMO851952 OWK851951:OWK851952 PGG851951:PGG851952 PQC851951:PQC851952 PZY851951:PZY851952 QJU851951:QJU851952 QTQ851951:QTQ851952 RDM851951:RDM851952 RNI851951:RNI851952 RXE851951:RXE851952 SHA851951:SHA851952 SQW851951:SQW851952 TAS851951:TAS851952 TKO851951:TKO851952 TUK851951:TUK851952 UEG851951:UEG851952 UOC851951:UOC851952 UXY851951:UXY851952 VHU851951:VHU851952 VRQ851951:VRQ851952 WBM851951:WBM851952 WLI851951:WLI851952 WVE851951:WVE851952 G917487:G917488 IS917487:IS917488 SO917487:SO917488 ACK917487:ACK917488 AMG917487:AMG917488 AWC917487:AWC917488 BFY917487:BFY917488 BPU917487:BPU917488 BZQ917487:BZQ917488 CJM917487:CJM917488 CTI917487:CTI917488 DDE917487:DDE917488 DNA917487:DNA917488 DWW917487:DWW917488 EGS917487:EGS917488 EQO917487:EQO917488 FAK917487:FAK917488 FKG917487:FKG917488 FUC917487:FUC917488 GDY917487:GDY917488 GNU917487:GNU917488 GXQ917487:GXQ917488 HHM917487:HHM917488 HRI917487:HRI917488 IBE917487:IBE917488 ILA917487:ILA917488 IUW917487:IUW917488 JES917487:JES917488 JOO917487:JOO917488 JYK917487:JYK917488 KIG917487:KIG917488 KSC917487:KSC917488 LBY917487:LBY917488 LLU917487:LLU917488 LVQ917487:LVQ917488 MFM917487:MFM917488 MPI917487:MPI917488 MZE917487:MZE917488 NJA917487:NJA917488 NSW917487:NSW917488 OCS917487:OCS917488 OMO917487:OMO917488 OWK917487:OWK917488 PGG917487:PGG917488 PQC917487:PQC917488 PZY917487:PZY917488 QJU917487:QJU917488 QTQ917487:QTQ917488 RDM917487:RDM917488 RNI917487:RNI917488 RXE917487:RXE917488 SHA917487:SHA917488 SQW917487:SQW917488 TAS917487:TAS917488 TKO917487:TKO917488 TUK917487:TUK917488 UEG917487:UEG917488 UOC917487:UOC917488 UXY917487:UXY917488 VHU917487:VHU917488 VRQ917487:VRQ917488 WBM917487:WBM917488 WLI917487:WLI917488 WVE917487:WVE917488 G983023:G983024 IS983023:IS983024 SO983023:SO983024 ACK983023:ACK983024 AMG983023:AMG983024 AWC983023:AWC983024 BFY983023:BFY983024 BPU983023:BPU983024 BZQ983023:BZQ983024 CJM983023:CJM983024 CTI983023:CTI983024 DDE983023:DDE983024 DNA983023:DNA983024 DWW983023:DWW983024 EGS983023:EGS983024 EQO983023:EQO983024 FAK983023:FAK983024 FKG983023:FKG983024 FUC983023:FUC983024 GDY983023:GDY983024 GNU983023:GNU983024 GXQ983023:GXQ983024 HHM983023:HHM983024 HRI983023:HRI983024 IBE983023:IBE983024 ILA983023:ILA983024 IUW983023:IUW983024 JES983023:JES983024 JOO983023:JOO983024 JYK983023:JYK983024 KIG983023:KIG983024 KSC983023:KSC983024 LBY983023:LBY983024 LLU983023:LLU983024 LVQ983023:LVQ983024 MFM983023:MFM983024 MPI983023:MPI983024 MZE983023:MZE983024 NJA983023:NJA983024 NSW983023:NSW983024 OCS983023:OCS983024 OMO983023:OMO983024 OWK983023:OWK983024 PGG983023:PGG983024 PQC983023:PQC983024 PZY983023:PZY983024 QJU983023:QJU983024 QTQ983023:QTQ983024 RDM983023:RDM983024 RNI983023:RNI983024 RXE983023:RXE983024 SHA983023:SHA983024 SQW983023:SQW983024 TAS983023:TAS983024 TKO983023:TKO983024 TUK983023:TUK983024 UEG983023:UEG983024 UOC983023:UOC983024 UXY983023:UXY983024 VHU983023:VHU983024 VRQ983023:VRQ983024 WBM983023:WBM983024 WLI983023:WLI983024 WVC983066 IQ82:IQ86 SM82:SM86 ACI82:ACI86 AME82:AME86 AWA82:AWA86 BFW82:BFW86 BPS82:BPS86 BZO82:BZO86 CJK82:CJK86 CTG82:CTG86 DDC82:DDC86 DMY82:DMY86 DWU82:DWU86 EGQ82:EGQ86 EQM82:EQM86 FAI82:FAI86 FKE82:FKE86 FUA82:FUA86 GDW82:GDW86 GNS82:GNS86 GXO82:GXO86 HHK82:HHK86 HRG82:HRG86 IBC82:IBC86 IKY82:IKY86 IUU82:IUU86 JEQ82:JEQ86 JOM82:JOM86 JYI82:JYI86 KIE82:KIE86 KSA82:KSA86 LBW82:LBW86 LLS82:LLS86 LVO82:LVO86 MFK82:MFK86 MPG82:MPG86 MZC82:MZC86 NIY82:NIY86 NSU82:NSU86 OCQ82:OCQ86 OMM82:OMM86 OWI82:OWI86 PGE82:PGE86 PQA82:PQA86 PZW82:PZW86 QJS82:QJS86 QTO82:QTO86 RDK82:RDK86 RNG82:RNG86 RXC82:RXC86 SGY82:SGY86 SQU82:SQU86 TAQ82:TAQ86 TKM82:TKM86 TUI82:TUI86 UEE82:UEE86 UOA82:UOA86 UXW82:UXW86 VHS82:VHS86 VRO82:VRO86 WBK82:WBK86 WLG82:WLG86 WVC82:WVC86 E65562 IQ65562 SM65562 ACI65562 AME65562 AWA65562 BFW65562 BPS65562 BZO65562 CJK65562 CTG65562 DDC65562 DMY65562 DWU65562 EGQ65562 EQM65562 FAI65562 FKE65562 FUA65562 GDW65562 GNS65562 GXO65562 HHK65562 HRG65562 IBC65562 IKY65562 IUU65562 JEQ65562 JOM65562 JYI65562 KIE65562 KSA65562 LBW65562 LLS65562 LVO65562 MFK65562 MPG65562 MZC65562 NIY65562 NSU65562 OCQ65562 OMM65562 OWI65562 PGE65562 PQA65562 PZW65562 QJS65562 QTO65562 RDK65562 RNG65562 RXC65562 SGY65562 SQU65562 TAQ65562 TKM65562 TUI65562 UEE65562 UOA65562 UXW65562 VHS65562 VRO65562 WBK65562 WLG65562 WVC65562 E131098 IQ131098 SM131098 ACI131098 AME131098 AWA131098 BFW131098 BPS131098 BZO131098 CJK131098 CTG131098 DDC131098 DMY131098 DWU131098 EGQ131098 EQM131098 FAI131098 FKE131098 FUA131098 GDW131098 GNS131098 GXO131098 HHK131098 HRG131098 IBC131098 IKY131098 IUU131098 JEQ131098 JOM131098 JYI131098 KIE131098 KSA131098 LBW131098 LLS131098 LVO131098 MFK131098 MPG131098 MZC131098 NIY131098 NSU131098 OCQ131098 OMM131098 OWI131098 PGE131098 PQA131098 PZW131098 QJS131098 QTO131098 RDK131098 RNG131098 RXC131098 SGY131098 SQU131098 TAQ131098 TKM131098 TUI131098 UEE131098 UOA131098 UXW131098 VHS131098 VRO131098 WBK131098 WLG131098 WVC131098 E196634 IQ196634 SM196634 ACI196634 AME196634 AWA196634 BFW196634 BPS196634 BZO196634 CJK196634 CTG196634 DDC196634 DMY196634 DWU196634 EGQ196634 EQM196634 FAI196634 FKE196634 FUA196634 GDW196634 GNS196634 GXO196634 HHK196634 HRG196634 IBC196634 IKY196634 IUU196634 JEQ196634 JOM196634 JYI196634 KIE196634 KSA196634 LBW196634 LLS196634 LVO196634 MFK196634 MPG196634 MZC196634 NIY196634 NSU196634 OCQ196634 OMM196634 OWI196634 PGE196634 PQA196634 PZW196634 QJS196634 QTO196634 RDK196634 RNG196634 RXC196634 SGY196634 SQU196634 TAQ196634 TKM196634 TUI196634 UEE196634 UOA196634 UXW196634 VHS196634 VRO196634 WBK196634 WLG196634 WVC196634 E262170 IQ262170 SM262170 ACI262170 AME262170 AWA262170 BFW262170 BPS262170 BZO262170 CJK262170 CTG262170 DDC262170 DMY262170 DWU262170 EGQ262170 EQM262170 FAI262170 FKE262170 FUA262170 GDW262170 GNS262170 GXO262170 HHK262170 HRG262170 IBC262170 IKY262170 IUU262170 JEQ262170 JOM262170 JYI262170 KIE262170 KSA262170 LBW262170 LLS262170 LVO262170 MFK262170 MPG262170 MZC262170 NIY262170 NSU262170 OCQ262170 OMM262170 OWI262170 PGE262170 PQA262170 PZW262170 QJS262170 QTO262170 RDK262170 RNG262170 RXC262170 SGY262170 SQU262170 TAQ262170 TKM262170 TUI262170 UEE262170 UOA262170 UXW262170 VHS262170 VRO262170 WBK262170 WLG262170 WVC262170 E327706 IQ327706 SM327706 ACI327706 AME327706 AWA327706 BFW327706 BPS327706 BZO327706 CJK327706 CTG327706 DDC327706 DMY327706 DWU327706 EGQ327706 EQM327706 FAI327706 FKE327706 FUA327706 GDW327706 GNS327706 GXO327706 HHK327706 HRG327706 IBC327706 IKY327706 IUU327706 JEQ327706 JOM327706 JYI327706 KIE327706 KSA327706 LBW327706 LLS327706 LVO327706 MFK327706 MPG327706 MZC327706 NIY327706 NSU327706 OCQ327706 OMM327706 OWI327706 PGE327706 PQA327706 PZW327706 QJS327706 QTO327706 RDK327706 RNG327706 RXC327706 SGY327706 SQU327706 TAQ327706 TKM327706 TUI327706 UEE327706 UOA327706 UXW327706 VHS327706 VRO327706 WBK327706 WLG327706 WVC327706 E393242 IQ393242 SM393242 ACI393242 AME393242 AWA393242 BFW393242 BPS393242 BZO393242 CJK393242 CTG393242 DDC393242 DMY393242 DWU393242 EGQ393242 EQM393242 FAI393242 FKE393242 FUA393242 GDW393242 GNS393242 GXO393242 HHK393242 HRG393242 IBC393242 IKY393242 IUU393242 JEQ393242 JOM393242 JYI393242 KIE393242 KSA393242 LBW393242 LLS393242 LVO393242 MFK393242 MPG393242 MZC393242 NIY393242 NSU393242 OCQ393242 OMM393242 OWI393242 PGE393242 PQA393242 PZW393242 QJS393242 QTO393242 RDK393242 RNG393242 RXC393242 SGY393242 SQU393242 TAQ393242 TKM393242 TUI393242 UEE393242 UOA393242 UXW393242 VHS393242 VRO393242 WBK393242 WLG393242 WVC393242 E458778 IQ458778 SM458778 ACI458778 AME458778 AWA458778 BFW458778 BPS458778 BZO458778 CJK458778 CTG458778 DDC458778 DMY458778 DWU458778 EGQ458778 EQM458778 FAI458778 FKE458778 FUA458778 GDW458778 GNS458778 GXO458778 HHK458778 HRG458778 IBC458778 IKY458778 IUU458778 JEQ458778 JOM458778 JYI458778 KIE458778 KSA458778 LBW458778 LLS458778 LVO458778 MFK458778 MPG458778 MZC458778 NIY458778 NSU458778 OCQ458778 OMM458778 OWI458778 PGE458778 PQA458778 PZW458778 QJS458778 QTO458778 RDK458778 RNG458778 RXC458778 SGY458778 SQU458778 TAQ458778 TKM458778 TUI458778 UEE458778 UOA458778 UXW458778 VHS458778 VRO458778 WBK458778 WLG458778 WVC458778 E524314 IQ524314 SM524314 ACI524314 AME524314 AWA524314 BFW524314 BPS524314 BZO524314 CJK524314 CTG524314 DDC524314 DMY524314 DWU524314 EGQ524314 EQM524314 FAI524314 FKE524314 FUA524314 GDW524314 GNS524314 GXO524314 HHK524314 HRG524314 IBC524314 IKY524314 IUU524314 JEQ524314 JOM524314 JYI524314 KIE524314 KSA524314 LBW524314 LLS524314 LVO524314 MFK524314 MPG524314 MZC524314 NIY524314 NSU524314 OCQ524314 OMM524314 OWI524314 PGE524314 PQA524314 PZW524314 QJS524314 QTO524314 RDK524314 RNG524314 RXC524314 SGY524314 SQU524314 TAQ524314 TKM524314 TUI524314 UEE524314 UOA524314 UXW524314 VHS524314 VRO524314 WBK524314 WLG524314 WVC524314 E589850 IQ589850 SM589850 ACI589850 AME589850 AWA589850 BFW589850 BPS589850 BZO589850 CJK589850 CTG589850 DDC589850 DMY589850 DWU589850 EGQ589850 EQM589850 FAI589850 FKE589850 FUA589850 GDW589850 GNS589850 GXO589850 HHK589850 HRG589850 IBC589850 IKY589850 IUU589850 JEQ589850 JOM589850 JYI589850 KIE589850 KSA589850 LBW589850 LLS589850 LVO589850 MFK589850 MPG589850 MZC589850 NIY589850 NSU589850 OCQ589850 OMM589850 OWI589850 PGE589850 PQA589850 PZW589850 QJS589850 QTO589850 RDK589850 RNG589850 RXC589850 SGY589850 SQU589850 TAQ589850 TKM589850 TUI589850 UEE589850 UOA589850 UXW589850 VHS589850 VRO589850 WBK589850 WLG589850 WVC589850 E655386 IQ655386 SM655386 ACI655386 AME655386 AWA655386 BFW655386 BPS655386 BZO655386 CJK655386 CTG655386 DDC655386 DMY655386 DWU655386 EGQ655386 EQM655386 FAI655386 FKE655386 FUA655386 GDW655386 GNS655386 GXO655386 HHK655386 HRG655386 IBC655386 IKY655386 IUU655386 JEQ655386 JOM655386 JYI655386 KIE655386 KSA655386 LBW655386 LLS655386 LVO655386 MFK655386 MPG655386 MZC655386 NIY655386 NSU655386 OCQ655386 OMM655386 OWI655386 PGE655386 PQA655386 PZW655386 QJS655386 QTO655386 RDK655386 RNG655386 RXC655386 SGY655386 SQU655386 TAQ655386 TKM655386 TUI655386 UEE655386 UOA655386 UXW655386 VHS655386 VRO655386 WBK655386 WLG655386 WVC655386 E720922 IQ720922 SM720922 ACI720922 AME720922 AWA720922 BFW720922 BPS720922 BZO720922 CJK720922 CTG720922 DDC720922 DMY720922 DWU720922 EGQ720922 EQM720922 FAI720922 FKE720922 FUA720922 GDW720922 GNS720922 GXO720922 HHK720922 HRG720922 IBC720922 IKY720922 IUU720922 JEQ720922 JOM720922 JYI720922 KIE720922 KSA720922 LBW720922 LLS720922 LVO720922 MFK720922 MPG720922 MZC720922 NIY720922 NSU720922 OCQ720922 OMM720922 OWI720922 PGE720922 PQA720922 PZW720922 QJS720922 QTO720922 RDK720922 RNG720922 RXC720922 SGY720922 SQU720922 TAQ720922 TKM720922 TUI720922 UEE720922 UOA720922 UXW720922 VHS720922 VRO720922 WBK720922 WLG720922 WVC720922 E786458 IQ786458 SM786458 ACI786458 AME786458 AWA786458 BFW786458 BPS786458 BZO786458 CJK786458 CTG786458 DDC786458 DMY786458 DWU786458 EGQ786458 EQM786458 FAI786458 FKE786458 FUA786458 GDW786458 GNS786458 GXO786458 HHK786458 HRG786458 IBC786458 IKY786458 IUU786458 JEQ786458 JOM786458 JYI786458 KIE786458 KSA786458 LBW786458 LLS786458 LVO786458 MFK786458 MPG786458 MZC786458 NIY786458 NSU786458 OCQ786458 OMM786458 OWI786458 PGE786458 PQA786458 PZW786458 QJS786458 QTO786458 RDK786458 RNG786458 RXC786458 SGY786458 SQU786458 TAQ786458 TKM786458 TUI786458 UEE786458 UOA786458 UXW786458 VHS786458 VRO786458 WBK786458 WLG786458 WVC786458 E851994 IQ851994 SM851994 ACI851994 AME851994 AWA851994 BFW851994 BPS851994 BZO851994 CJK851994 CTG851994 DDC851994 DMY851994 DWU851994 EGQ851994 EQM851994 FAI851994 FKE851994 FUA851994 GDW851994 GNS851994 GXO851994 HHK851994 HRG851994 IBC851994 IKY851994 IUU851994 JEQ851994 JOM851994 JYI851994 KIE851994 KSA851994 LBW851994 LLS851994 LVO851994 MFK851994 MPG851994 MZC851994 NIY851994 NSU851994 OCQ851994 OMM851994 OWI851994 PGE851994 PQA851994 PZW851994 QJS851994 QTO851994 RDK851994 RNG851994 RXC851994 SGY851994 SQU851994 TAQ851994 TKM851994 TUI851994 UEE851994 UOA851994 UXW851994 VHS851994 VRO851994 WBK851994 WLG851994 WVC851994 E917530 IQ917530 SM917530 ACI917530 AME917530 AWA917530 BFW917530 BPS917530 BZO917530 CJK917530 CTG917530 DDC917530 DMY917530 DWU917530 EGQ917530 EQM917530 FAI917530 FKE917530 FUA917530 GDW917530 GNS917530 GXO917530 HHK917530 HRG917530 IBC917530 IKY917530 IUU917530 JEQ917530 JOM917530 JYI917530 KIE917530 KSA917530 LBW917530 LLS917530 LVO917530 MFK917530 MPG917530 MZC917530 NIY917530 NSU917530 OCQ917530 OMM917530 OWI917530 PGE917530 PQA917530 PZW917530 QJS917530 QTO917530 RDK917530 RNG917530 RXC917530 SGY917530 SQU917530 TAQ917530 TKM917530 TUI917530 UEE917530 UOA917530 UXW917530 VHS917530 VRO917530 WBK917530 WLG917530 WVC917530 E983066 IQ983066 SM983066 ACI983066 AME983066 AWA983066 BFW983066 BPS983066 BZO983066 CJK983066 CTG983066 DDC983066 DMY983066 DWU983066 EGQ983066 EQM983066 FAI983066 FKE983066 FUA983066 GDW983066 GNS983066 GXO983066 HHK983066 HRG983066 IBC983066 IKY983066 IUU983066 JEQ983066 JOM983066 JYI983066 KIE983066 KSA983066 LBW983066 LLS983066 LVO983066 MFK983066 MPG983066 MZC983066 NIY983066 NSU983066 OCQ983066 OMM983066 OWI983066 PGE983066 PQA983066 PZW983066 QJS983066 QTO983066 RDK983066 RNG983066 RXC983066 SGY983066 SQU983066 TAQ983066 TKM983066 TUI983066 UEE983066 UOA983066 UXW983066 VHS983066 VRO983066 WBK983066 WLG983066" xr:uid="{2102F3DA-E3A5-4500-8D42-6318D279F9C0}">
      <formula1>#REF!</formula1>
    </dataValidation>
  </dataValidations>
  <pageMargins left="0.25" right="0.25" top="0.75" bottom="0.75" header="0.3" footer="0.3"/>
  <pageSetup paperSize="9" scale="95" orientation="portrait" r:id="rId1"/>
  <rowBreaks count="2" manualBreakCount="2">
    <brk id="34" max="7" man="1"/>
    <brk id="83"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9F578-E53C-4698-A42C-7C5ACFB0CB69}">
  <sheetPr codeName="Sheet19"/>
  <dimension ref="A1:L166"/>
  <sheetViews>
    <sheetView zoomScale="93" zoomScaleNormal="93" workbookViewId="0">
      <pane ySplit="7" topLeftCell="A8" activePane="bottomLeft" state="frozen"/>
      <selection pane="bottomLeft" activeCell="B41" sqref="B41"/>
    </sheetView>
  </sheetViews>
  <sheetFormatPr defaultColWidth="12.28515625" defaultRowHeight="15" x14ac:dyDescent="0.25"/>
  <cols>
    <col min="2" max="2" width="14.5703125" customWidth="1"/>
    <col min="3" max="3" width="15.42578125" customWidth="1"/>
    <col min="6" max="6" width="12.5703125" customWidth="1"/>
    <col min="9" max="9" width="12.28515625" style="58"/>
    <col min="10" max="11" width="12.28515625" style="55"/>
    <col min="12" max="12" width="12.28515625" style="58"/>
  </cols>
  <sheetData>
    <row r="1" spans="1:11" ht="20.25" x14ac:dyDescent="0.3">
      <c r="A1" s="187" t="s">
        <v>43</v>
      </c>
      <c r="B1" s="187"/>
      <c r="C1" s="187"/>
      <c r="D1" s="54" t="str">
        <f>CONCATENATE('Client Information'!B6," - ",'Client Information'!B7)</f>
        <v xml:space="preserve"> - </v>
      </c>
      <c r="G1" s="3" t="s">
        <v>0</v>
      </c>
      <c r="H1" s="53">
        <f>'Client Information'!F3</f>
        <v>2020</v>
      </c>
      <c r="K1" s="69">
        <f>SUM(K2:K1048576)</f>
        <v>0</v>
      </c>
    </row>
    <row r="2" spans="1:11" x14ac:dyDescent="0.25">
      <c r="G2" s="3" t="s">
        <v>1</v>
      </c>
      <c r="H2" s="53">
        <f>'Client Information'!F4</f>
        <v>4</v>
      </c>
    </row>
    <row r="4" spans="1:11" x14ac:dyDescent="0.25">
      <c r="A4" s="188" t="s">
        <v>70</v>
      </c>
      <c r="B4" s="188"/>
      <c r="C4" s="188"/>
      <c r="D4" s="188"/>
      <c r="E4" s="188"/>
      <c r="F4" s="188"/>
      <c r="G4" s="188"/>
      <c r="H4" s="188"/>
    </row>
    <row r="5" spans="1:11" x14ac:dyDescent="0.25">
      <c r="A5" s="189" t="s">
        <v>146</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95" t="s">
        <v>74</v>
      </c>
      <c r="C9" s="192" t="str">
        <f>IF(B9="BS4449_1997","Only Yield strength values are required for BS 4449:1997 Grade","")</f>
        <v/>
      </c>
      <c r="D9" s="192"/>
      <c r="E9" s="192"/>
      <c r="F9" s="192"/>
      <c r="G9" s="192"/>
      <c r="H9" s="192"/>
    </row>
    <row r="10" spans="1:11" x14ac:dyDescent="0.25">
      <c r="A10" t="s">
        <v>2</v>
      </c>
      <c r="B10" s="26" t="s">
        <v>10</v>
      </c>
      <c r="C10" s="191"/>
      <c r="D10" s="191"/>
      <c r="E10" s="191"/>
      <c r="F10" s="191"/>
      <c r="G10" s="191"/>
      <c r="H10" s="191"/>
      <c r="J10" s="55" t="s">
        <v>60</v>
      </c>
    </row>
    <row r="11" spans="1:11" x14ac:dyDescent="0.25">
      <c r="A11" t="s">
        <v>49</v>
      </c>
      <c r="B11" s="190"/>
      <c r="C11" s="190"/>
      <c r="D11" s="190"/>
      <c r="E11" s="190"/>
      <c r="F11" s="190"/>
      <c r="G11" s="190"/>
      <c r="H11" s="190"/>
    </row>
    <row r="12" spans="1:11" x14ac:dyDescent="0.25">
      <c r="H12" s="25"/>
    </row>
    <row r="13" spans="1:11" ht="21" x14ac:dyDescent="0.35">
      <c r="A13" s="4" t="s">
        <v>53</v>
      </c>
      <c r="H13" s="55" t="str">
        <f>RIGHT(A13,2)</f>
        <v>Re</v>
      </c>
    </row>
    <row r="14" spans="1:11" ht="15.75" x14ac:dyDescent="0.25">
      <c r="A14" s="5" t="s">
        <v>51</v>
      </c>
      <c r="B14" s="70">
        <f>VLOOKUP(H13,Validation!$P$5:$V$11,(HLOOKUP(B10,Validation!$P$3:$V$11,2,FALSE)),FALSE)</f>
        <v>500</v>
      </c>
      <c r="H14" s="55"/>
    </row>
    <row r="15" spans="1:11" ht="30" x14ac:dyDescent="0.25">
      <c r="A15" s="48" t="s">
        <v>5</v>
      </c>
      <c r="B15" s="48" t="s">
        <v>55</v>
      </c>
      <c r="C15" s="48" t="s">
        <v>57</v>
      </c>
      <c r="D15" s="48" t="s">
        <v>6</v>
      </c>
      <c r="E15" s="48" t="s">
        <v>58</v>
      </c>
      <c r="F15" s="48" t="s">
        <v>8</v>
      </c>
      <c r="G15" s="48" t="s">
        <v>9</v>
      </c>
      <c r="H15" s="55"/>
    </row>
    <row r="16" spans="1:11" x14ac:dyDescent="0.25">
      <c r="A16" s="1">
        <v>6</v>
      </c>
      <c r="B16" s="28"/>
      <c r="C16" s="28"/>
      <c r="D16" s="51" t="str">
        <f>IFERROR(VLOOKUP(E16,Validation!$I$5:$J$36,2),"")</f>
        <v/>
      </c>
      <c r="E16" s="27"/>
      <c r="F16" s="52" t="str">
        <f>IFERROR(ROUND(B16-D16*C16,0),"")</f>
        <v/>
      </c>
      <c r="G16" s="50" t="str">
        <f>IF(F16="","",IF(F16&gt;=$B$14,"OK","NOT OK"))</f>
        <v/>
      </c>
      <c r="H16" s="57">
        <f>IF(F16&gt;=$B$14,0,1)</f>
        <v>0</v>
      </c>
      <c r="J16" s="69" t="s">
        <v>158</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7" spans="1:11" x14ac:dyDescent="0.25">
      <c r="A17" s="1">
        <v>7</v>
      </c>
      <c r="B17" s="28"/>
      <c r="C17" s="28"/>
      <c r="D17" s="51" t="str">
        <f>IFERROR(VLOOKUP(E17,Validation!$I$5:$J$36,2),"")</f>
        <v/>
      </c>
      <c r="E17" s="27"/>
      <c r="F17" s="52" t="str">
        <f t="shared" ref="F17:F33" si="0">IFERROR(ROUND(B17-D17*C17,0),"")</f>
        <v/>
      </c>
      <c r="G17" s="50" t="str">
        <f t="shared" ref="G17:G33" si="1">IF(F17="","",IF(F17&gt;=$B$14,"OK","NOT OK"))</f>
        <v/>
      </c>
      <c r="H17" s="57">
        <f t="shared" ref="H17:H33" si="2">IF(F17&gt;=$B$14,0,1)</f>
        <v>0</v>
      </c>
      <c r="J17" s="69" t="s">
        <v>160</v>
      </c>
      <c r="K17" s="69">
        <f>SUM(H16:H33)</f>
        <v>0</v>
      </c>
    </row>
    <row r="18" spans="1:11" x14ac:dyDescent="0.25">
      <c r="A18" s="1">
        <v>8</v>
      </c>
      <c r="B18" s="28"/>
      <c r="C18" s="28"/>
      <c r="D18" s="51" t="str">
        <f>IFERROR(VLOOKUP(E18,Validation!$I$5:$J$36,2),"")</f>
        <v/>
      </c>
      <c r="E18" s="27"/>
      <c r="F18" s="52" t="str">
        <f t="shared" si="0"/>
        <v/>
      </c>
      <c r="G18" s="50" t="str">
        <f t="shared" si="1"/>
        <v/>
      </c>
      <c r="H18" s="57">
        <f t="shared" si="2"/>
        <v>0</v>
      </c>
    </row>
    <row r="19" spans="1:11" x14ac:dyDescent="0.25">
      <c r="A19" s="1">
        <v>9</v>
      </c>
      <c r="B19" s="28"/>
      <c r="C19" s="28"/>
      <c r="D19" s="51" t="str">
        <f>IFERROR(VLOOKUP(E19,Validation!$I$5:$J$36,2),"")</f>
        <v/>
      </c>
      <c r="E19" s="27"/>
      <c r="F19" s="52" t="str">
        <f t="shared" si="0"/>
        <v/>
      </c>
      <c r="G19" s="50" t="str">
        <f t="shared" si="1"/>
        <v/>
      </c>
      <c r="H19" s="57">
        <f t="shared" si="2"/>
        <v>0</v>
      </c>
      <c r="K19" s="71"/>
    </row>
    <row r="20" spans="1:11" x14ac:dyDescent="0.25">
      <c r="A20" s="1">
        <v>10</v>
      </c>
      <c r="B20" s="28"/>
      <c r="C20" s="28"/>
      <c r="D20" s="51" t="str">
        <f>IFERROR(VLOOKUP(E20,Validation!$I$5:$J$36,2),"")</f>
        <v/>
      </c>
      <c r="E20" s="27"/>
      <c r="F20" s="52" t="str">
        <f t="shared" si="0"/>
        <v/>
      </c>
      <c r="G20" s="50" t="str">
        <f t="shared" si="1"/>
        <v/>
      </c>
      <c r="H20" s="57">
        <f t="shared" si="2"/>
        <v>0</v>
      </c>
    </row>
    <row r="21" spans="1:11" x14ac:dyDescent="0.25">
      <c r="A21" s="1">
        <v>12</v>
      </c>
      <c r="B21" s="28"/>
      <c r="C21" s="28"/>
      <c r="D21" s="51" t="str">
        <f>IFERROR(VLOOKUP(E21,Validation!$I$5:$J$36,2),"")</f>
        <v/>
      </c>
      <c r="E21" s="27"/>
      <c r="F21" s="52" t="str">
        <f t="shared" si="0"/>
        <v/>
      </c>
      <c r="G21" s="50" t="str">
        <f t="shared" si="1"/>
        <v/>
      </c>
      <c r="H21" s="57">
        <f t="shared" si="2"/>
        <v>0</v>
      </c>
    </row>
    <row r="22" spans="1:11" x14ac:dyDescent="0.25">
      <c r="A22" s="1">
        <v>14</v>
      </c>
      <c r="B22" s="28"/>
      <c r="C22" s="28"/>
      <c r="D22" s="51" t="str">
        <f>IFERROR(VLOOKUP(E22,Validation!$I$5:$J$36,2),"")</f>
        <v/>
      </c>
      <c r="E22" s="27"/>
      <c r="F22" s="52" t="str">
        <f t="shared" si="0"/>
        <v/>
      </c>
      <c r="G22" s="50" t="str">
        <f t="shared" si="1"/>
        <v/>
      </c>
      <c r="H22" s="57">
        <f t="shared" si="2"/>
        <v>0</v>
      </c>
    </row>
    <row r="23" spans="1:11" x14ac:dyDescent="0.25">
      <c r="A23" s="1">
        <v>16</v>
      </c>
      <c r="B23" s="28"/>
      <c r="C23" s="28"/>
      <c r="D23" s="51" t="str">
        <f>IFERROR(VLOOKUP(E23,Validation!$I$5:$J$36,2),"")</f>
        <v/>
      </c>
      <c r="E23" s="27"/>
      <c r="F23" s="52" t="str">
        <f t="shared" si="0"/>
        <v/>
      </c>
      <c r="G23" s="50" t="str">
        <f t="shared" si="1"/>
        <v/>
      </c>
      <c r="H23" s="57">
        <f t="shared" si="2"/>
        <v>0</v>
      </c>
    </row>
    <row r="24" spans="1:11" x14ac:dyDescent="0.25">
      <c r="A24" s="1">
        <v>20</v>
      </c>
      <c r="B24" s="28"/>
      <c r="C24" s="28"/>
      <c r="D24" s="51" t="str">
        <f>IFERROR(VLOOKUP(E24,Validation!$I$5:$J$36,2),"")</f>
        <v/>
      </c>
      <c r="E24" s="27"/>
      <c r="F24" s="52" t="str">
        <f t="shared" si="0"/>
        <v/>
      </c>
      <c r="G24" s="50" t="str">
        <f t="shared" si="1"/>
        <v/>
      </c>
      <c r="H24" s="57">
        <f t="shared" si="2"/>
        <v>0</v>
      </c>
    </row>
    <row r="25" spans="1:11" x14ac:dyDescent="0.25">
      <c r="A25" s="1">
        <v>25</v>
      </c>
      <c r="B25" s="28"/>
      <c r="C25" s="28"/>
      <c r="D25" s="51" t="str">
        <f>IFERROR(VLOOKUP(E25,Validation!$I$5:$J$36,2),"")</f>
        <v/>
      </c>
      <c r="E25" s="27"/>
      <c r="F25" s="52" t="str">
        <f t="shared" si="0"/>
        <v/>
      </c>
      <c r="G25" s="50" t="str">
        <f t="shared" si="1"/>
        <v/>
      </c>
      <c r="H25" s="57">
        <f t="shared" si="2"/>
        <v>0</v>
      </c>
    </row>
    <row r="26" spans="1:11" x14ac:dyDescent="0.25">
      <c r="A26" s="1">
        <v>32</v>
      </c>
      <c r="B26" s="28"/>
      <c r="C26" s="28"/>
      <c r="D26" s="51" t="str">
        <f>IFERROR(VLOOKUP(E26,Validation!$I$5:$J$36,2),"")</f>
        <v/>
      </c>
      <c r="E26" s="27"/>
      <c r="F26" s="52" t="str">
        <f t="shared" si="0"/>
        <v/>
      </c>
      <c r="G26" s="50" t="str">
        <f t="shared" si="1"/>
        <v/>
      </c>
      <c r="H26" s="57">
        <f t="shared" si="2"/>
        <v>0</v>
      </c>
    </row>
    <row r="27" spans="1:11" x14ac:dyDescent="0.25">
      <c r="A27" s="1">
        <v>40</v>
      </c>
      <c r="B27" s="28"/>
      <c r="C27" s="28"/>
      <c r="D27" s="51" t="str">
        <f>IFERROR(VLOOKUP(E27,Validation!$I$5:$J$36,2),"")</f>
        <v/>
      </c>
      <c r="E27" s="27"/>
      <c r="F27" s="52" t="str">
        <f t="shared" si="0"/>
        <v/>
      </c>
      <c r="G27" s="50" t="str">
        <f t="shared" si="1"/>
        <v/>
      </c>
      <c r="H27" s="57">
        <f t="shared" si="2"/>
        <v>0</v>
      </c>
    </row>
    <row r="28" spans="1:11" x14ac:dyDescent="0.25">
      <c r="A28" s="1">
        <v>50</v>
      </c>
      <c r="B28" s="28"/>
      <c r="C28" s="28"/>
      <c r="D28" s="51" t="str">
        <f>IFERROR(VLOOKUP(E28,Validation!$I$5:$J$36,2),"")</f>
        <v/>
      </c>
      <c r="E28" s="27"/>
      <c r="F28" s="52" t="str">
        <f t="shared" si="0"/>
        <v/>
      </c>
      <c r="G28" s="50" t="str">
        <f t="shared" si="1"/>
        <v/>
      </c>
      <c r="H28" s="57">
        <f t="shared" si="2"/>
        <v>0</v>
      </c>
    </row>
    <row r="29" spans="1:11" x14ac:dyDescent="0.25">
      <c r="A29" s="2" t="s">
        <v>56</v>
      </c>
      <c r="B29" s="28"/>
      <c r="C29" s="28"/>
      <c r="D29" s="51" t="str">
        <f>IFERROR(VLOOKUP(E29,Validation!$I$5:$J$36,2),"")</f>
        <v/>
      </c>
      <c r="E29" s="27"/>
      <c r="F29" s="52" t="str">
        <f t="shared" si="0"/>
        <v/>
      </c>
      <c r="G29" s="50" t="str">
        <f t="shared" si="1"/>
        <v/>
      </c>
      <c r="H29" s="57">
        <f t="shared" si="2"/>
        <v>0</v>
      </c>
    </row>
    <row r="30" spans="1:11" x14ac:dyDescent="0.25">
      <c r="A30" s="2" t="s">
        <v>56</v>
      </c>
      <c r="B30" s="28"/>
      <c r="C30" s="28"/>
      <c r="D30" s="51" t="str">
        <f>IFERROR(VLOOKUP(E30,Validation!$I$5:$J$36,2),"")</f>
        <v/>
      </c>
      <c r="E30" s="27"/>
      <c r="F30" s="52" t="str">
        <f t="shared" si="0"/>
        <v/>
      </c>
      <c r="G30" s="50" t="str">
        <f t="shared" si="1"/>
        <v/>
      </c>
      <c r="H30" s="57">
        <f t="shared" si="2"/>
        <v>0</v>
      </c>
    </row>
    <row r="31" spans="1:11" x14ac:dyDescent="0.25">
      <c r="A31" s="2" t="s">
        <v>56</v>
      </c>
      <c r="B31" s="28"/>
      <c r="C31" s="28"/>
      <c r="D31" s="51" t="str">
        <f>IFERROR(VLOOKUP(E31,Validation!$I$5:$J$36,2),"")</f>
        <v/>
      </c>
      <c r="E31" s="27"/>
      <c r="F31" s="52" t="str">
        <f t="shared" si="0"/>
        <v/>
      </c>
      <c r="G31" s="50" t="str">
        <f t="shared" si="1"/>
        <v/>
      </c>
      <c r="H31" s="57">
        <f t="shared" si="2"/>
        <v>0</v>
      </c>
    </row>
    <row r="32" spans="1:11" x14ac:dyDescent="0.25">
      <c r="A32" s="2" t="s">
        <v>56</v>
      </c>
      <c r="B32" s="28"/>
      <c r="C32" s="28"/>
      <c r="D32" s="51" t="str">
        <f>IFERROR(VLOOKUP(E32,Validation!$I$5:$J$36,2),"")</f>
        <v/>
      </c>
      <c r="E32" s="27"/>
      <c r="F32" s="52" t="str">
        <f t="shared" si="0"/>
        <v/>
      </c>
      <c r="G32" s="50" t="str">
        <f t="shared" si="1"/>
        <v/>
      </c>
      <c r="H32" s="57">
        <f t="shared" si="2"/>
        <v>0</v>
      </c>
    </row>
    <row r="33" spans="1:11" x14ac:dyDescent="0.25">
      <c r="A33" s="2" t="s">
        <v>56</v>
      </c>
      <c r="B33" s="28"/>
      <c r="C33" s="28"/>
      <c r="D33" s="51" t="str">
        <f>IFERROR(VLOOKUP(E33,Validation!$I$5:$J$36,2),"")</f>
        <v/>
      </c>
      <c r="E33" s="27"/>
      <c r="F33" s="52" t="str">
        <f t="shared" si="0"/>
        <v/>
      </c>
      <c r="G33" s="50" t="str">
        <f t="shared" si="1"/>
        <v/>
      </c>
      <c r="H33" s="57">
        <f t="shared" si="2"/>
        <v>0</v>
      </c>
    </row>
    <row r="34" spans="1:11" x14ac:dyDescent="0.25">
      <c r="H34" s="55"/>
    </row>
    <row r="35" spans="1:11" ht="21" x14ac:dyDescent="0.35">
      <c r="A35" s="4" t="s">
        <v>59</v>
      </c>
      <c r="H35" s="69" t="str">
        <f>CONCATENATE(RIGHT(A35,5),RIGHT(A36,6))</f>
        <v>Rm/Re (min)</v>
      </c>
    </row>
    <row r="36" spans="1:11" ht="15.75" x14ac:dyDescent="0.25">
      <c r="A36" s="5" t="s">
        <v>61</v>
      </c>
      <c r="B36" s="70">
        <f>VLOOKUP(H35,Validation!$P$5:$V$11,(HLOOKUP(B10,Validation!$P$3:$V$4,2,FALSE)),FALSE)</f>
        <v>1.08</v>
      </c>
      <c r="C36" s="70"/>
      <c r="D36" s="25"/>
      <c r="E36" s="25"/>
      <c r="F36" s="25"/>
      <c r="G36" s="25"/>
      <c r="H36" s="69" t="str">
        <f>CONCATENATE(RIGHT(A35,5),RIGHT(A37,6))</f>
        <v>Rm/Re (max)</v>
      </c>
      <c r="I36" s="55"/>
    </row>
    <row r="37" spans="1:11" ht="15.75" x14ac:dyDescent="0.25">
      <c r="A37" s="5" t="s">
        <v>62</v>
      </c>
      <c r="B37" s="70" t="str">
        <f>VLOOKUP(H36,Validation!$P$5:$V$11,(HLOOKUP(B10,Validation!$P$3:$V$4,2,FALSE)),FALSE)</f>
        <v xml:space="preserve"> </v>
      </c>
      <c r="C37" s="25"/>
      <c r="D37" s="25"/>
      <c r="E37" s="25"/>
      <c r="F37" s="25"/>
      <c r="G37" s="25"/>
      <c r="H37" s="69" t="str">
        <f>CONCATENATE(RIGHT(A35,5),RIGHT(A38,7))</f>
        <v>Rm/Re (&lt;8mm)</v>
      </c>
      <c r="I37" s="55"/>
    </row>
    <row r="38" spans="1:11" ht="15.75" x14ac:dyDescent="0.25">
      <c r="A38" s="5" t="s">
        <v>66</v>
      </c>
      <c r="B38" s="70">
        <f>VLOOKUP(H37,Validation!$P$5:$V$11,(HLOOKUP(B10,Validation!$P$3:$V$4,2,FALSE)),FALSE)</f>
        <v>1.08</v>
      </c>
      <c r="C38" s="25"/>
      <c r="D38" s="25"/>
      <c r="E38" s="25"/>
      <c r="F38" s="25"/>
      <c r="G38" s="25"/>
      <c r="H38" s="55"/>
      <c r="I38" s="55"/>
    </row>
    <row r="39" spans="1:11" x14ac:dyDescent="0.25">
      <c r="H39" s="55"/>
    </row>
    <row r="40" spans="1:11" ht="30" x14ac:dyDescent="0.25">
      <c r="A40" s="48" t="s">
        <v>5</v>
      </c>
      <c r="B40" s="48" t="s">
        <v>55</v>
      </c>
      <c r="C40" s="48" t="s">
        <v>57</v>
      </c>
      <c r="D40" s="48" t="s">
        <v>6</v>
      </c>
      <c r="E40" s="48" t="s">
        <v>58</v>
      </c>
      <c r="F40" s="48" t="s">
        <v>8</v>
      </c>
      <c r="G40" s="48" t="s">
        <v>9</v>
      </c>
      <c r="H40" s="55"/>
    </row>
    <row r="41" spans="1:11" x14ac:dyDescent="0.25">
      <c r="A41" s="1">
        <v>6</v>
      </c>
      <c r="B41" s="28"/>
      <c r="C41" s="28"/>
      <c r="D41" s="51" t="str">
        <f>IFERROR(VLOOKUP(E41,Validation!$K$5:$L$36,2),"")</f>
        <v/>
      </c>
      <c r="E41" s="27"/>
      <c r="F41" s="49" t="str">
        <f>IFERROR(ROUND(B41-D41*C41,2),"")</f>
        <v/>
      </c>
      <c r="G41" s="50" t="str">
        <f>IF(F41="","",IF(A41&lt;8,IF(AND(F41&gt;=$B$38,F41&lt;=$B$37),"OK","NOT OK"),IF(AND(F41&gt;=$B$36,F41&lt;=$B$37),"OK","NOT OK")))</f>
        <v/>
      </c>
      <c r="H41" s="57" t="str">
        <f>IF(F41="","",IF(B41&lt;8,IF(AND(F41&gt;=$B$38,F41&lt;=$B$37),0,1),IF(AND(F41&gt;=$B$36,F41&lt;=$B$37),0,1)))</f>
        <v/>
      </c>
    </row>
    <row r="42" spans="1:11" x14ac:dyDescent="0.25">
      <c r="A42" s="1">
        <v>7</v>
      </c>
      <c r="B42" s="28"/>
      <c r="C42" s="28"/>
      <c r="D42" s="51" t="str">
        <f>IFERROR(VLOOKUP(E42,Validation!$K$5:$L$36,2),"")</f>
        <v/>
      </c>
      <c r="E42" s="27"/>
      <c r="F42" s="49" t="str">
        <f t="shared" ref="F42:F58" si="3">IFERROR(ROUND(B42-D42*C42,2),"")</f>
        <v/>
      </c>
      <c r="G42" s="50" t="str">
        <f t="shared" ref="G42:G58" si="4">IF(F42="","",IF(A42&lt;8,IF(AND(F42&gt;=$B$38,F42&lt;=$B$37),"OK","NOT OK"),IF(AND(F42&gt;=$B$36,F42&lt;=$B$37),"OK","NOT OK")))</f>
        <v/>
      </c>
      <c r="H42" s="57" t="str">
        <f t="shared" ref="H42:H58" si="5">IF(F42="","",IF(B42&lt;8,IF(AND(F42&gt;=$B$38,F42&lt;=$B$37),0,1),IF(AND(F42&gt;=$B$36,F42&lt;=$B$37),0,1)))</f>
        <v/>
      </c>
      <c r="J42" s="69" t="s">
        <v>161</v>
      </c>
      <c r="K42" s="69">
        <f>SUM(H41:H58)</f>
        <v>0</v>
      </c>
    </row>
    <row r="43" spans="1:11" x14ac:dyDescent="0.25">
      <c r="A43" s="1">
        <v>8</v>
      </c>
      <c r="B43" s="28"/>
      <c r="C43" s="28"/>
      <c r="D43" s="51" t="str">
        <f>IFERROR(VLOOKUP(E43,Validation!$K$5:$L$36,2),"")</f>
        <v/>
      </c>
      <c r="E43" s="27"/>
      <c r="F43" s="49" t="str">
        <f t="shared" si="3"/>
        <v/>
      </c>
      <c r="G43" s="50" t="str">
        <f t="shared" si="4"/>
        <v/>
      </c>
      <c r="H43" s="57" t="str">
        <f t="shared" si="5"/>
        <v/>
      </c>
    </row>
    <row r="44" spans="1:11" x14ac:dyDescent="0.25">
      <c r="A44" s="1">
        <v>9</v>
      </c>
      <c r="B44" s="28"/>
      <c r="C44" s="28"/>
      <c r="D44" s="51" t="str">
        <f>IFERROR(VLOOKUP(E44,Validation!$K$5:$L$36,2),"")</f>
        <v/>
      </c>
      <c r="E44" s="27"/>
      <c r="F44" s="49" t="str">
        <f t="shared" si="3"/>
        <v/>
      </c>
      <c r="G44" s="50" t="str">
        <f t="shared" si="4"/>
        <v/>
      </c>
      <c r="H44" s="57" t="str">
        <f t="shared" si="5"/>
        <v/>
      </c>
    </row>
    <row r="45" spans="1:11" x14ac:dyDescent="0.25">
      <c r="A45" s="1">
        <v>10</v>
      </c>
      <c r="B45" s="28"/>
      <c r="C45" s="28"/>
      <c r="D45" s="51" t="str">
        <f>IFERROR(VLOOKUP(E45,Validation!$K$5:$L$36,2),"")</f>
        <v/>
      </c>
      <c r="E45" s="27"/>
      <c r="F45" s="49" t="str">
        <f t="shared" si="3"/>
        <v/>
      </c>
      <c r="G45" s="50" t="str">
        <f t="shared" si="4"/>
        <v/>
      </c>
      <c r="H45" s="57" t="str">
        <f t="shared" si="5"/>
        <v/>
      </c>
    </row>
    <row r="46" spans="1:11" x14ac:dyDescent="0.25">
      <c r="A46" s="1">
        <v>12</v>
      </c>
      <c r="B46" s="28"/>
      <c r="C46" s="28"/>
      <c r="D46" s="51" t="str">
        <f>IFERROR(VLOOKUP(E46,Validation!$K$5:$L$36,2),"")</f>
        <v/>
      </c>
      <c r="E46" s="27"/>
      <c r="F46" s="49" t="str">
        <f t="shared" si="3"/>
        <v/>
      </c>
      <c r="G46" s="50" t="str">
        <f t="shared" si="4"/>
        <v/>
      </c>
      <c r="H46" s="57" t="str">
        <f t="shared" si="5"/>
        <v/>
      </c>
    </row>
    <row r="47" spans="1:11" x14ac:dyDescent="0.25">
      <c r="A47" s="1">
        <v>14</v>
      </c>
      <c r="B47" s="28"/>
      <c r="C47" s="28"/>
      <c r="D47" s="51" t="str">
        <f>IFERROR(VLOOKUP(E47,Validation!$K$5:$L$36,2),"")</f>
        <v/>
      </c>
      <c r="E47" s="27"/>
      <c r="F47" s="49" t="str">
        <f t="shared" si="3"/>
        <v/>
      </c>
      <c r="G47" s="50" t="str">
        <f t="shared" si="4"/>
        <v/>
      </c>
      <c r="H47" s="57" t="str">
        <f t="shared" si="5"/>
        <v/>
      </c>
    </row>
    <row r="48" spans="1:11" x14ac:dyDescent="0.25">
      <c r="A48" s="1">
        <v>16</v>
      </c>
      <c r="B48" s="28"/>
      <c r="C48" s="28"/>
      <c r="D48" s="51" t="str">
        <f>IFERROR(VLOOKUP(E48,Validation!$K$5:$L$36,2),"")</f>
        <v/>
      </c>
      <c r="E48" s="27"/>
      <c r="F48" s="49" t="str">
        <f t="shared" si="3"/>
        <v/>
      </c>
      <c r="G48" s="50" t="str">
        <f t="shared" si="4"/>
        <v/>
      </c>
      <c r="H48" s="57" t="str">
        <f t="shared" si="5"/>
        <v/>
      </c>
    </row>
    <row r="49" spans="1:9" x14ac:dyDescent="0.25">
      <c r="A49" s="1">
        <v>20</v>
      </c>
      <c r="B49" s="28"/>
      <c r="C49" s="28"/>
      <c r="D49" s="51" t="str">
        <f>IFERROR(VLOOKUP(E49,Validation!$K$5:$L$36,2),"")</f>
        <v/>
      </c>
      <c r="E49" s="27"/>
      <c r="F49" s="49" t="str">
        <f t="shared" si="3"/>
        <v/>
      </c>
      <c r="G49" s="50" t="str">
        <f t="shared" si="4"/>
        <v/>
      </c>
      <c r="H49" s="57" t="str">
        <f t="shared" si="5"/>
        <v/>
      </c>
    </row>
    <row r="50" spans="1:9" x14ac:dyDescent="0.25">
      <c r="A50" s="1">
        <v>25</v>
      </c>
      <c r="B50" s="28"/>
      <c r="C50" s="28"/>
      <c r="D50" s="51" t="str">
        <f>IFERROR(VLOOKUP(E50,Validation!$K$5:$L$36,2),"")</f>
        <v/>
      </c>
      <c r="E50" s="27"/>
      <c r="F50" s="49" t="str">
        <f t="shared" si="3"/>
        <v/>
      </c>
      <c r="G50" s="50" t="str">
        <f t="shared" si="4"/>
        <v/>
      </c>
      <c r="H50" s="57" t="str">
        <f t="shared" si="5"/>
        <v/>
      </c>
    </row>
    <row r="51" spans="1:9" x14ac:dyDescent="0.25">
      <c r="A51" s="1">
        <v>32</v>
      </c>
      <c r="B51" s="28"/>
      <c r="C51" s="28"/>
      <c r="D51" s="51" t="str">
        <f>IFERROR(VLOOKUP(E51,Validation!$K$5:$L$36,2),"")</f>
        <v/>
      </c>
      <c r="E51" s="27"/>
      <c r="F51" s="49" t="str">
        <f t="shared" si="3"/>
        <v/>
      </c>
      <c r="G51" s="50" t="str">
        <f t="shared" si="4"/>
        <v/>
      </c>
      <c r="H51" s="57" t="str">
        <f t="shared" si="5"/>
        <v/>
      </c>
    </row>
    <row r="52" spans="1:9" x14ac:dyDescent="0.25">
      <c r="A52" s="1">
        <v>40</v>
      </c>
      <c r="B52" s="28"/>
      <c r="C52" s="28"/>
      <c r="D52" s="51" t="str">
        <f>IFERROR(VLOOKUP(E52,Validation!$K$5:$L$36,2),"")</f>
        <v/>
      </c>
      <c r="E52" s="27"/>
      <c r="F52" s="49" t="str">
        <f t="shared" si="3"/>
        <v/>
      </c>
      <c r="G52" s="50" t="str">
        <f t="shared" si="4"/>
        <v/>
      </c>
      <c r="H52" s="57" t="str">
        <f t="shared" si="5"/>
        <v/>
      </c>
    </row>
    <row r="53" spans="1:9" x14ac:dyDescent="0.25">
      <c r="A53" s="1">
        <v>50</v>
      </c>
      <c r="B53" s="28"/>
      <c r="C53" s="28"/>
      <c r="D53" s="51" t="str">
        <f>IFERROR(VLOOKUP(E53,Validation!$K$5:$L$36,2),"")</f>
        <v/>
      </c>
      <c r="E53" s="27"/>
      <c r="F53" s="49" t="str">
        <f t="shared" si="3"/>
        <v/>
      </c>
      <c r="G53" s="50" t="str">
        <f t="shared" si="4"/>
        <v/>
      </c>
      <c r="H53" s="57" t="str">
        <f t="shared" si="5"/>
        <v/>
      </c>
    </row>
    <row r="54" spans="1:9" x14ac:dyDescent="0.25">
      <c r="A54" s="2" t="s">
        <v>56</v>
      </c>
      <c r="B54" s="28"/>
      <c r="C54" s="28"/>
      <c r="D54" s="51" t="str">
        <f>IFERROR(VLOOKUP(E54,Validation!$K$5:$L$36,2),"")</f>
        <v/>
      </c>
      <c r="E54" s="27"/>
      <c r="F54" s="49" t="str">
        <f t="shared" si="3"/>
        <v/>
      </c>
      <c r="G54" s="50" t="str">
        <f t="shared" si="4"/>
        <v/>
      </c>
      <c r="H54" s="57" t="str">
        <f t="shared" si="5"/>
        <v/>
      </c>
    </row>
    <row r="55" spans="1:9" x14ac:dyDescent="0.25">
      <c r="A55" s="2" t="s">
        <v>56</v>
      </c>
      <c r="B55" s="28"/>
      <c r="C55" s="28"/>
      <c r="D55" s="51" t="str">
        <f>IFERROR(VLOOKUP(E55,Validation!$K$5:$L$36,2),"")</f>
        <v/>
      </c>
      <c r="E55" s="27"/>
      <c r="F55" s="49" t="str">
        <f t="shared" si="3"/>
        <v/>
      </c>
      <c r="G55" s="50" t="str">
        <f t="shared" si="4"/>
        <v/>
      </c>
      <c r="H55" s="57" t="str">
        <f t="shared" si="5"/>
        <v/>
      </c>
    </row>
    <row r="56" spans="1:9" x14ac:dyDescent="0.25">
      <c r="A56" s="2" t="s">
        <v>56</v>
      </c>
      <c r="B56" s="28"/>
      <c r="C56" s="28"/>
      <c r="D56" s="51" t="str">
        <f>IFERROR(VLOOKUP(E56,Validation!$K$5:$L$36,2),"")</f>
        <v/>
      </c>
      <c r="E56" s="27"/>
      <c r="F56" s="49" t="str">
        <f t="shared" si="3"/>
        <v/>
      </c>
      <c r="G56" s="50" t="str">
        <f t="shared" si="4"/>
        <v/>
      </c>
      <c r="H56" s="57" t="str">
        <f t="shared" si="5"/>
        <v/>
      </c>
    </row>
    <row r="57" spans="1:9" x14ac:dyDescent="0.25">
      <c r="A57" s="2" t="s">
        <v>56</v>
      </c>
      <c r="B57" s="28"/>
      <c r="C57" s="28"/>
      <c r="D57" s="51" t="str">
        <f>IFERROR(VLOOKUP(E57,Validation!$K$5:$L$36,2),"")</f>
        <v/>
      </c>
      <c r="E57" s="27"/>
      <c r="F57" s="49" t="str">
        <f t="shared" si="3"/>
        <v/>
      </c>
      <c r="G57" s="50" t="str">
        <f t="shared" si="4"/>
        <v/>
      </c>
      <c r="H57" s="57" t="str">
        <f t="shared" si="5"/>
        <v/>
      </c>
    </row>
    <row r="58" spans="1:9" x14ac:dyDescent="0.25">
      <c r="A58" s="2" t="s">
        <v>56</v>
      </c>
      <c r="B58" s="28"/>
      <c r="C58" s="28"/>
      <c r="D58" s="51" t="str">
        <f>IFERROR(VLOOKUP(E58,Validation!$K$5:$L$36,2),"")</f>
        <v/>
      </c>
      <c r="E58" s="27"/>
      <c r="F58" s="49" t="str">
        <f t="shared" si="3"/>
        <v/>
      </c>
      <c r="G58" s="50" t="str">
        <f t="shared" si="4"/>
        <v/>
      </c>
      <c r="H58" s="57" t="str">
        <f t="shared" si="5"/>
        <v/>
      </c>
    </row>
    <row r="59" spans="1:9" x14ac:dyDescent="0.25">
      <c r="H59" s="55"/>
    </row>
    <row r="60" spans="1:9" ht="21" x14ac:dyDescent="0.35">
      <c r="A60" s="4" t="s">
        <v>69</v>
      </c>
      <c r="H60" s="55" t="str">
        <f>RIGHT(A60,3)</f>
        <v>Agt</v>
      </c>
    </row>
    <row r="61" spans="1:9" ht="15.75" x14ac:dyDescent="0.25">
      <c r="A61" s="5" t="s">
        <v>51</v>
      </c>
      <c r="B61" s="70">
        <f>VLOOKUP(H60,Validation!$P$5:$V$11,(HLOOKUP(B10,Validation!$P$3:$V$4,2,FALSE)),FALSE)</f>
        <v>5</v>
      </c>
      <c r="C61" s="70"/>
      <c r="D61" s="25"/>
      <c r="E61" s="25"/>
      <c r="F61" s="25"/>
      <c r="G61" s="25"/>
      <c r="H61" s="55" t="str">
        <f>CONCATENATE(RIGHT(A60,3),RIGHT(A62,7))</f>
        <v>Agt (&lt;8mm)</v>
      </c>
      <c r="I61" s="55"/>
    </row>
    <row r="62" spans="1:9" ht="15.75" x14ac:dyDescent="0.25">
      <c r="A62" s="5" t="s">
        <v>66</v>
      </c>
      <c r="B62" s="70">
        <f>VLOOKUP(H61,Validation!$P$5:$V$11,(HLOOKUP(B10,Validation!$P$3:$V$4,2,FALSE)),FALSE)</f>
        <v>5</v>
      </c>
      <c r="C62" s="25"/>
      <c r="D62" s="25"/>
      <c r="E62" s="25"/>
      <c r="F62" s="25"/>
      <c r="G62" s="25"/>
      <c r="H62" s="55"/>
      <c r="I62" s="55"/>
    </row>
    <row r="63" spans="1:9" x14ac:dyDescent="0.25">
      <c r="H63" s="55"/>
    </row>
    <row r="64" spans="1:9" ht="30" x14ac:dyDescent="0.25">
      <c r="A64" s="48" t="s">
        <v>5</v>
      </c>
      <c r="B64" s="48" t="s">
        <v>55</v>
      </c>
      <c r="C64" s="48" t="s">
        <v>57</v>
      </c>
      <c r="D64" s="48" t="s">
        <v>6</v>
      </c>
      <c r="E64" s="48" t="s">
        <v>58</v>
      </c>
      <c r="F64" s="48" t="s">
        <v>8</v>
      </c>
      <c r="G64" s="48" t="s">
        <v>9</v>
      </c>
      <c r="H64" s="55"/>
    </row>
    <row r="65" spans="1:11" x14ac:dyDescent="0.25">
      <c r="A65" s="1">
        <v>6</v>
      </c>
      <c r="B65" s="28"/>
      <c r="C65" s="28"/>
      <c r="D65" s="51" t="str">
        <f>IFERROR(VLOOKUP(E65,Validation!$K$5:$L$36,2),"")</f>
        <v/>
      </c>
      <c r="E65" s="27"/>
      <c r="F65" s="49" t="str">
        <f>IFERROR(ROUND(B65-D65*C65,2),"")</f>
        <v/>
      </c>
      <c r="G65" s="50" t="str">
        <f>IF(F65="","",IF(A65&lt;8,IF(F65&gt;=$B$62,"OK","NOT OK"),IF(F65&gt;=$B$61,"OK","NOT OK")))</f>
        <v/>
      </c>
      <c r="H65" s="57">
        <f>IF(B65&lt;8,IF(F65&gt;=$B$62,0,1),IF(F65&gt;=$B$61,0,1))</f>
        <v>0</v>
      </c>
    </row>
    <row r="66" spans="1:11" x14ac:dyDescent="0.25">
      <c r="A66" s="1">
        <v>7</v>
      </c>
      <c r="B66" s="28"/>
      <c r="C66" s="28"/>
      <c r="D66" s="51" t="str">
        <f>IFERROR(VLOOKUP(E66,Validation!$K$5:$L$36,2),"")</f>
        <v/>
      </c>
      <c r="E66" s="27"/>
      <c r="F66" s="49" t="str">
        <f t="shared" ref="F66:F82" si="6">IFERROR(ROUND(B66-D66*C66,2),"")</f>
        <v/>
      </c>
      <c r="G66" s="50" t="str">
        <f t="shared" ref="G66:G82" si="7">IF(F66="","",IF(A66&lt;8,IF(F66&gt;=$B$62,"OK","NOT OK"),IF(F66&gt;=$B$61,"OK","NOT OK")))</f>
        <v/>
      </c>
      <c r="H66" s="57">
        <f t="shared" ref="H66:H82" si="8">IF(B66&lt;8,IF(F66&gt;=$B$62,0,1),IF(F66&gt;=$B$61,0,1))</f>
        <v>0</v>
      </c>
      <c r="J66" s="69" t="s">
        <v>161</v>
      </c>
      <c r="K66" s="69">
        <f>SUM(H65:H82)</f>
        <v>0</v>
      </c>
    </row>
    <row r="67" spans="1:11" x14ac:dyDescent="0.25">
      <c r="A67" s="1">
        <v>8</v>
      </c>
      <c r="B67" s="28"/>
      <c r="C67" s="28"/>
      <c r="D67" s="51" t="str">
        <f>IFERROR(VLOOKUP(E67,Validation!$K$5:$L$36,2),"")</f>
        <v/>
      </c>
      <c r="E67" s="27"/>
      <c r="F67" s="49" t="str">
        <f t="shared" si="6"/>
        <v/>
      </c>
      <c r="G67" s="50" t="str">
        <f t="shared" si="7"/>
        <v/>
      </c>
      <c r="H67" s="57">
        <f t="shared" si="8"/>
        <v>0</v>
      </c>
    </row>
    <row r="68" spans="1:11" x14ac:dyDescent="0.25">
      <c r="A68" s="1">
        <v>9</v>
      </c>
      <c r="B68" s="28"/>
      <c r="C68" s="28"/>
      <c r="D68" s="51" t="str">
        <f>IFERROR(VLOOKUP(E68,Validation!$K$5:$L$36,2),"")</f>
        <v/>
      </c>
      <c r="E68" s="27"/>
      <c r="F68" s="49" t="str">
        <f t="shared" si="6"/>
        <v/>
      </c>
      <c r="G68" s="50" t="str">
        <f t="shared" si="7"/>
        <v/>
      </c>
      <c r="H68" s="57">
        <f t="shared" si="8"/>
        <v>0</v>
      </c>
    </row>
    <row r="69" spans="1:11" x14ac:dyDescent="0.25">
      <c r="A69" s="1">
        <v>10</v>
      </c>
      <c r="B69" s="28"/>
      <c r="C69" s="28"/>
      <c r="D69" s="51" t="str">
        <f>IFERROR(VLOOKUP(E69,Validation!$K$5:$L$36,2),"")</f>
        <v/>
      </c>
      <c r="E69" s="27"/>
      <c r="F69" s="49" t="str">
        <f t="shared" si="6"/>
        <v/>
      </c>
      <c r="G69" s="50" t="str">
        <f t="shared" si="7"/>
        <v/>
      </c>
      <c r="H69" s="57">
        <f t="shared" si="8"/>
        <v>0</v>
      </c>
    </row>
    <row r="70" spans="1:11" x14ac:dyDescent="0.25">
      <c r="A70" s="1">
        <v>12</v>
      </c>
      <c r="B70" s="28"/>
      <c r="C70" s="28"/>
      <c r="D70" s="51" t="str">
        <f>IFERROR(VLOOKUP(E70,Validation!$K$5:$L$36,2),"")</f>
        <v/>
      </c>
      <c r="E70" s="27"/>
      <c r="F70" s="49" t="str">
        <f t="shared" si="6"/>
        <v/>
      </c>
      <c r="G70" s="50" t="str">
        <f t="shared" si="7"/>
        <v/>
      </c>
      <c r="H70" s="57">
        <f t="shared" si="8"/>
        <v>0</v>
      </c>
    </row>
    <row r="71" spans="1:11" x14ac:dyDescent="0.25">
      <c r="A71" s="1">
        <v>14</v>
      </c>
      <c r="B71" s="28"/>
      <c r="C71" s="28"/>
      <c r="D71" s="51" t="str">
        <f>IFERROR(VLOOKUP(E71,Validation!$K$5:$L$36,2),"")</f>
        <v/>
      </c>
      <c r="E71" s="27"/>
      <c r="F71" s="49" t="str">
        <f t="shared" si="6"/>
        <v/>
      </c>
      <c r="G71" s="50" t="str">
        <f t="shared" si="7"/>
        <v/>
      </c>
      <c r="H71" s="57">
        <f t="shared" si="8"/>
        <v>0</v>
      </c>
    </row>
    <row r="72" spans="1:11" x14ac:dyDescent="0.25">
      <c r="A72" s="1">
        <v>16</v>
      </c>
      <c r="B72" s="28"/>
      <c r="C72" s="28"/>
      <c r="D72" s="51" t="str">
        <f>IFERROR(VLOOKUP(E72,Validation!$K$5:$L$36,2),"")</f>
        <v/>
      </c>
      <c r="E72" s="27"/>
      <c r="F72" s="49" t="str">
        <f t="shared" si="6"/>
        <v/>
      </c>
      <c r="G72" s="50" t="str">
        <f t="shared" si="7"/>
        <v/>
      </c>
      <c r="H72" s="57">
        <f t="shared" si="8"/>
        <v>0</v>
      </c>
    </row>
    <row r="73" spans="1:11" x14ac:dyDescent="0.25">
      <c r="A73" s="1">
        <v>20</v>
      </c>
      <c r="B73" s="28"/>
      <c r="C73" s="28"/>
      <c r="D73" s="51" t="str">
        <f>IFERROR(VLOOKUP(E73,Validation!$K$5:$L$36,2),"")</f>
        <v/>
      </c>
      <c r="E73" s="27"/>
      <c r="F73" s="49" t="str">
        <f t="shared" si="6"/>
        <v/>
      </c>
      <c r="G73" s="50" t="str">
        <f t="shared" si="7"/>
        <v/>
      </c>
      <c r="H73" s="57">
        <f t="shared" si="8"/>
        <v>0</v>
      </c>
    </row>
    <row r="74" spans="1:11" x14ac:dyDescent="0.25">
      <c r="A74" s="1">
        <v>25</v>
      </c>
      <c r="B74" s="28"/>
      <c r="C74" s="28"/>
      <c r="D74" s="51" t="str">
        <f>IFERROR(VLOOKUP(E74,Validation!$K$5:$L$36,2),"")</f>
        <v/>
      </c>
      <c r="E74" s="27"/>
      <c r="F74" s="49" t="str">
        <f t="shared" si="6"/>
        <v/>
      </c>
      <c r="G74" s="50" t="str">
        <f t="shared" si="7"/>
        <v/>
      </c>
      <c r="H74" s="57">
        <f t="shared" si="8"/>
        <v>0</v>
      </c>
    </row>
    <row r="75" spans="1:11" x14ac:dyDescent="0.25">
      <c r="A75" s="1">
        <v>32</v>
      </c>
      <c r="B75" s="28"/>
      <c r="C75" s="28"/>
      <c r="D75" s="51" t="str">
        <f>IFERROR(VLOOKUP(E75,Validation!$K$5:$L$36,2),"")</f>
        <v/>
      </c>
      <c r="E75" s="27"/>
      <c r="F75" s="49" t="str">
        <f t="shared" si="6"/>
        <v/>
      </c>
      <c r="G75" s="50" t="str">
        <f t="shared" si="7"/>
        <v/>
      </c>
      <c r="H75" s="57">
        <f t="shared" si="8"/>
        <v>0</v>
      </c>
    </row>
    <row r="76" spans="1:11" x14ac:dyDescent="0.25">
      <c r="A76" s="1">
        <v>40</v>
      </c>
      <c r="B76" s="28"/>
      <c r="C76" s="28"/>
      <c r="D76" s="51" t="str">
        <f>IFERROR(VLOOKUP(E76,Validation!$K$5:$L$36,2),"")</f>
        <v/>
      </c>
      <c r="E76" s="27"/>
      <c r="F76" s="49" t="str">
        <f t="shared" si="6"/>
        <v/>
      </c>
      <c r="G76" s="50" t="str">
        <f t="shared" si="7"/>
        <v/>
      </c>
      <c r="H76" s="57">
        <f t="shared" si="8"/>
        <v>0</v>
      </c>
    </row>
    <row r="77" spans="1:11" x14ac:dyDescent="0.25">
      <c r="A77" s="1">
        <v>50</v>
      </c>
      <c r="B77" s="28"/>
      <c r="C77" s="28"/>
      <c r="D77" s="51" t="str">
        <f>IFERROR(VLOOKUP(E77,Validation!$K$5:$L$36,2),"")</f>
        <v/>
      </c>
      <c r="E77" s="27"/>
      <c r="F77" s="49" t="str">
        <f t="shared" si="6"/>
        <v/>
      </c>
      <c r="G77" s="50" t="str">
        <f t="shared" si="7"/>
        <v/>
      </c>
      <c r="H77" s="57">
        <f t="shared" si="8"/>
        <v>0</v>
      </c>
    </row>
    <row r="78" spans="1:11" x14ac:dyDescent="0.25">
      <c r="A78" s="2" t="s">
        <v>56</v>
      </c>
      <c r="B78" s="28"/>
      <c r="C78" s="28"/>
      <c r="D78" s="51" t="str">
        <f>IFERROR(VLOOKUP(E78,Validation!$K$5:$L$36,2),"")</f>
        <v/>
      </c>
      <c r="E78" s="27"/>
      <c r="F78" s="49" t="str">
        <f t="shared" si="6"/>
        <v/>
      </c>
      <c r="G78" s="50" t="str">
        <f t="shared" si="7"/>
        <v/>
      </c>
      <c r="H78" s="57">
        <f t="shared" si="8"/>
        <v>0</v>
      </c>
    </row>
    <row r="79" spans="1:11" ht="17.25" customHeight="1" x14ac:dyDescent="0.25">
      <c r="A79" s="2" t="s">
        <v>56</v>
      </c>
      <c r="B79" s="28"/>
      <c r="C79" s="28"/>
      <c r="D79" s="51" t="str">
        <f>IFERROR(VLOOKUP(E79,Validation!$K$5:$L$36,2),"")</f>
        <v/>
      </c>
      <c r="E79" s="27"/>
      <c r="F79" s="49" t="str">
        <f t="shared" si="6"/>
        <v/>
      </c>
      <c r="G79" s="50" t="str">
        <f t="shared" si="7"/>
        <v/>
      </c>
      <c r="H79" s="57">
        <f t="shared" si="8"/>
        <v>0</v>
      </c>
    </row>
    <row r="80" spans="1:11" ht="17.25" customHeight="1" x14ac:dyDescent="0.25">
      <c r="A80" s="2" t="s">
        <v>56</v>
      </c>
      <c r="B80" s="28"/>
      <c r="C80" s="28"/>
      <c r="D80" s="51" t="str">
        <f>IFERROR(VLOOKUP(E80,Validation!$K$5:$L$36,2),"")</f>
        <v/>
      </c>
      <c r="E80" s="27"/>
      <c r="F80" s="49" t="str">
        <f t="shared" si="6"/>
        <v/>
      </c>
      <c r="G80" s="50" t="str">
        <f t="shared" si="7"/>
        <v/>
      </c>
      <c r="H80" s="57">
        <f t="shared" si="8"/>
        <v>0</v>
      </c>
      <c r="I80" s="61"/>
    </row>
    <row r="81" spans="1:11" ht="17.25" customHeight="1" x14ac:dyDescent="0.25">
      <c r="A81" s="2" t="s">
        <v>56</v>
      </c>
      <c r="B81" s="28"/>
      <c r="C81" s="28"/>
      <c r="D81" s="51" t="str">
        <f>IFERROR(VLOOKUP(E81,Validation!$K$5:$L$36,2),"")</f>
        <v/>
      </c>
      <c r="E81" s="27"/>
      <c r="F81" s="49" t="str">
        <f t="shared" si="6"/>
        <v/>
      </c>
      <c r="G81" s="50" t="str">
        <f t="shared" si="7"/>
        <v/>
      </c>
      <c r="H81" s="57">
        <f t="shared" si="8"/>
        <v>0</v>
      </c>
    </row>
    <row r="82" spans="1:11" ht="17.25" customHeight="1" x14ac:dyDescent="0.25">
      <c r="A82" s="2" t="s">
        <v>56</v>
      </c>
      <c r="B82" s="28"/>
      <c r="C82" s="28"/>
      <c r="D82" s="51" t="str">
        <f>IFERROR(VLOOKUP(E82,Validation!$K$5:$L$36,2),"")</f>
        <v/>
      </c>
      <c r="E82" s="27"/>
      <c r="F82" s="49" t="str">
        <f t="shared" si="6"/>
        <v/>
      </c>
      <c r="G82" s="50" t="str">
        <f t="shared" si="7"/>
        <v/>
      </c>
      <c r="H82" s="57">
        <f t="shared" si="8"/>
        <v>0</v>
      </c>
    </row>
    <row r="83" spans="1:11" ht="17.25" customHeight="1" x14ac:dyDescent="0.25">
      <c r="A83" s="100"/>
      <c r="B83" s="9"/>
      <c r="C83" s="9"/>
      <c r="F83" s="9"/>
      <c r="G83" s="10"/>
      <c r="H83" s="57"/>
      <c r="I83" s="58" t="s">
        <v>60</v>
      </c>
    </row>
    <row r="84" spans="1:11" ht="24" hidden="1" x14ac:dyDescent="0.45">
      <c r="A84" s="4" t="s">
        <v>76</v>
      </c>
      <c r="H84" s="55" t="str">
        <f>RIGHT(A84,2)</f>
        <v>A5</v>
      </c>
    </row>
    <row r="85" spans="1:11" ht="21" hidden="1" x14ac:dyDescent="0.35">
      <c r="A85" s="4"/>
      <c r="B85" s="25"/>
      <c r="C85" s="25"/>
      <c r="D85" s="25"/>
      <c r="E85" s="25"/>
      <c r="F85" s="25"/>
      <c r="G85" s="25"/>
      <c r="H85" s="55"/>
      <c r="I85" s="55"/>
    </row>
    <row r="86" spans="1:11" ht="17.25" hidden="1" customHeight="1" x14ac:dyDescent="0.25">
      <c r="A86" s="5" t="s">
        <v>51</v>
      </c>
      <c r="B86" s="70">
        <f>VLOOKUP(H84,Validation!$P$5:$V$11,(HLOOKUP(B10,Validation!$P$3:$V$4,2,FALSE)),FALSE)</f>
        <v>0</v>
      </c>
      <c r="C86" s="70"/>
      <c r="D86" s="25"/>
      <c r="E86" s="25"/>
      <c r="F86" s="25"/>
      <c r="G86" s="25"/>
      <c r="H86" s="55"/>
      <c r="I86" s="55"/>
    </row>
    <row r="87" spans="1:11" hidden="1" x14ac:dyDescent="0.25">
      <c r="H87" s="55"/>
    </row>
    <row r="88" spans="1:11" ht="30" hidden="1" x14ac:dyDescent="0.25">
      <c r="A88" s="48" t="s">
        <v>5</v>
      </c>
      <c r="B88" s="48" t="s">
        <v>55</v>
      </c>
      <c r="C88" s="48" t="s">
        <v>57</v>
      </c>
      <c r="D88" s="48" t="s">
        <v>6</v>
      </c>
      <c r="E88" s="48" t="s">
        <v>58</v>
      </c>
      <c r="F88" s="48" t="s">
        <v>8</v>
      </c>
      <c r="G88" s="48" t="s">
        <v>9</v>
      </c>
      <c r="H88" s="55"/>
    </row>
    <row r="89" spans="1:11" hidden="1" x14ac:dyDescent="0.25">
      <c r="A89" s="1">
        <v>6</v>
      </c>
      <c r="B89" s="28"/>
      <c r="C89" s="28"/>
      <c r="D89" s="51" t="str">
        <f>IFERROR(VLOOKUP(E89,Validation!$I$5:$J$36,2),"")</f>
        <v/>
      </c>
      <c r="E89" s="27"/>
      <c r="F89" s="49" t="str">
        <f>IFERROR(ROUND(B89-D89*C89,2),"")</f>
        <v/>
      </c>
      <c r="G89" s="50" t="str">
        <f>IF(F89="","",IF(F89&gt;=$B$86,"OK","NOT OK"))</f>
        <v/>
      </c>
      <c r="H89" s="57">
        <f>IF(F89&gt;=$B$86,0,1)</f>
        <v>0</v>
      </c>
    </row>
    <row r="90" spans="1:11" hidden="1" x14ac:dyDescent="0.25">
      <c r="A90" s="1">
        <v>7</v>
      </c>
      <c r="B90" s="28"/>
      <c r="C90" s="28"/>
      <c r="D90" s="51" t="str">
        <f>IFERROR(VLOOKUP(E90,Validation!$I$5:$J$36,2),"")</f>
        <v/>
      </c>
      <c r="E90" s="27"/>
      <c r="F90" s="49" t="str">
        <f t="shared" ref="F90:F106" si="9">IFERROR(ROUND(B90-D90*C90,2),"")</f>
        <v/>
      </c>
      <c r="G90" s="50" t="str">
        <f t="shared" ref="G90:G106" si="10">IF(F90="","",IF(F90&gt;=$B$86,"OK","NOT OK"))</f>
        <v/>
      </c>
      <c r="H90" s="57">
        <f t="shared" ref="H90:H106" si="11">IF(F90&gt;=$B$86,0,1)</f>
        <v>0</v>
      </c>
      <c r="J90" s="69" t="s">
        <v>161</v>
      </c>
      <c r="K90" s="69">
        <f>SUM(H89:H106)</f>
        <v>0</v>
      </c>
    </row>
    <row r="91" spans="1:11" hidden="1" x14ac:dyDescent="0.25">
      <c r="A91" s="1">
        <v>8</v>
      </c>
      <c r="B91" s="28"/>
      <c r="C91" s="28"/>
      <c r="D91" s="51" t="str">
        <f>IFERROR(VLOOKUP(E91,Validation!$I$5:$J$36,2),"")</f>
        <v/>
      </c>
      <c r="E91" s="27"/>
      <c r="F91" s="49" t="str">
        <f t="shared" si="9"/>
        <v/>
      </c>
      <c r="G91" s="50" t="str">
        <f t="shared" si="10"/>
        <v/>
      </c>
      <c r="H91" s="57">
        <f t="shared" si="11"/>
        <v>0</v>
      </c>
    </row>
    <row r="92" spans="1:11" hidden="1" x14ac:dyDescent="0.25">
      <c r="A92" s="1">
        <v>9</v>
      </c>
      <c r="B92" s="28"/>
      <c r="C92" s="28"/>
      <c r="D92" s="51" t="str">
        <f>IFERROR(VLOOKUP(E92,Validation!$I$5:$J$36,2),"")</f>
        <v/>
      </c>
      <c r="E92" s="27"/>
      <c r="F92" s="49" t="str">
        <f t="shared" si="9"/>
        <v/>
      </c>
      <c r="G92" s="50" t="str">
        <f t="shared" si="10"/>
        <v/>
      </c>
      <c r="H92" s="57">
        <f t="shared" si="11"/>
        <v>0</v>
      </c>
    </row>
    <row r="93" spans="1:11" hidden="1" x14ac:dyDescent="0.25">
      <c r="A93" s="1">
        <v>10</v>
      </c>
      <c r="B93" s="28"/>
      <c r="C93" s="28"/>
      <c r="D93" s="51" t="str">
        <f>IFERROR(VLOOKUP(E93,Validation!$I$5:$J$36,2),"")</f>
        <v/>
      </c>
      <c r="E93" s="27"/>
      <c r="F93" s="49" t="str">
        <f t="shared" si="9"/>
        <v/>
      </c>
      <c r="G93" s="50" t="str">
        <f t="shared" si="10"/>
        <v/>
      </c>
      <c r="H93" s="57">
        <f t="shared" si="11"/>
        <v>0</v>
      </c>
    </row>
    <row r="94" spans="1:11" hidden="1" x14ac:dyDescent="0.25">
      <c r="A94" s="1">
        <v>12</v>
      </c>
      <c r="B94" s="28"/>
      <c r="C94" s="28"/>
      <c r="D94" s="51" t="str">
        <f>IFERROR(VLOOKUP(E94,Validation!$I$5:$J$36,2),"")</f>
        <v/>
      </c>
      <c r="E94" s="27"/>
      <c r="F94" s="49" t="str">
        <f t="shared" si="9"/>
        <v/>
      </c>
      <c r="G94" s="50" t="str">
        <f t="shared" si="10"/>
        <v/>
      </c>
      <c r="H94" s="57">
        <f t="shared" si="11"/>
        <v>0</v>
      </c>
    </row>
    <row r="95" spans="1:11" hidden="1" x14ac:dyDescent="0.25">
      <c r="A95" s="1">
        <v>14</v>
      </c>
      <c r="B95" s="28"/>
      <c r="C95" s="28"/>
      <c r="D95" s="51" t="str">
        <f>IFERROR(VLOOKUP(E95,Validation!$I$5:$J$36,2),"")</f>
        <v/>
      </c>
      <c r="E95" s="27"/>
      <c r="F95" s="49" t="str">
        <f t="shared" si="9"/>
        <v/>
      </c>
      <c r="G95" s="50" t="str">
        <f t="shared" si="10"/>
        <v/>
      </c>
      <c r="H95" s="57">
        <f t="shared" si="11"/>
        <v>0</v>
      </c>
    </row>
    <row r="96" spans="1:11" hidden="1" x14ac:dyDescent="0.25">
      <c r="A96" s="1">
        <v>16</v>
      </c>
      <c r="B96" s="28"/>
      <c r="C96" s="28"/>
      <c r="D96" s="51" t="str">
        <f>IFERROR(VLOOKUP(E96,Validation!$I$5:$J$36,2),"")</f>
        <v/>
      </c>
      <c r="E96" s="27"/>
      <c r="F96" s="49" t="str">
        <f t="shared" si="9"/>
        <v/>
      </c>
      <c r="G96" s="50" t="str">
        <f t="shared" si="10"/>
        <v/>
      </c>
      <c r="H96" s="57">
        <f t="shared" si="11"/>
        <v>0</v>
      </c>
    </row>
    <row r="97" spans="1:8" hidden="1" x14ac:dyDescent="0.25">
      <c r="A97" s="1">
        <v>20</v>
      </c>
      <c r="B97" s="28"/>
      <c r="C97" s="28"/>
      <c r="D97" s="51" t="str">
        <f>IFERROR(VLOOKUP(E97,Validation!$I$5:$J$36,2),"")</f>
        <v/>
      </c>
      <c r="E97" s="27"/>
      <c r="F97" s="49" t="str">
        <f t="shared" si="9"/>
        <v/>
      </c>
      <c r="G97" s="50" t="str">
        <f t="shared" si="10"/>
        <v/>
      </c>
      <c r="H97" s="57">
        <f t="shared" si="11"/>
        <v>0</v>
      </c>
    </row>
    <row r="98" spans="1:8" hidden="1" x14ac:dyDescent="0.25">
      <c r="A98" s="1">
        <v>25</v>
      </c>
      <c r="B98" s="28"/>
      <c r="C98" s="28"/>
      <c r="D98" s="51" t="str">
        <f>IFERROR(VLOOKUP(E98,Validation!$I$5:$J$36,2),"")</f>
        <v/>
      </c>
      <c r="E98" s="27"/>
      <c r="F98" s="49" t="str">
        <f t="shared" si="9"/>
        <v/>
      </c>
      <c r="G98" s="50" t="str">
        <f t="shared" si="10"/>
        <v/>
      </c>
      <c r="H98" s="57">
        <f t="shared" si="11"/>
        <v>0</v>
      </c>
    </row>
    <row r="99" spans="1:8" hidden="1" x14ac:dyDescent="0.25">
      <c r="A99" s="1">
        <v>32</v>
      </c>
      <c r="B99" s="28"/>
      <c r="C99" s="28"/>
      <c r="D99" s="51" t="str">
        <f>IFERROR(VLOOKUP(E99,Validation!$I$5:$J$36,2),"")</f>
        <v/>
      </c>
      <c r="E99" s="27"/>
      <c r="F99" s="49" t="str">
        <f t="shared" si="9"/>
        <v/>
      </c>
      <c r="G99" s="50" t="str">
        <f t="shared" si="10"/>
        <v/>
      </c>
      <c r="H99" s="57">
        <f t="shared" si="11"/>
        <v>0</v>
      </c>
    </row>
    <row r="100" spans="1:8" hidden="1" x14ac:dyDescent="0.25">
      <c r="A100" s="1">
        <v>40</v>
      </c>
      <c r="B100" s="28"/>
      <c r="C100" s="28"/>
      <c r="D100" s="51" t="str">
        <f>IFERROR(VLOOKUP(E100,Validation!$I$5:$J$36,2),"")</f>
        <v/>
      </c>
      <c r="E100" s="27"/>
      <c r="F100" s="49" t="str">
        <f t="shared" si="9"/>
        <v/>
      </c>
      <c r="G100" s="50" t="str">
        <f t="shared" si="10"/>
        <v/>
      </c>
      <c r="H100" s="57">
        <f t="shared" si="11"/>
        <v>0</v>
      </c>
    </row>
    <row r="101" spans="1:8" hidden="1" x14ac:dyDescent="0.25">
      <c r="A101" s="1">
        <v>50</v>
      </c>
      <c r="B101" s="28"/>
      <c r="C101" s="28"/>
      <c r="D101" s="51" t="str">
        <f>IFERROR(VLOOKUP(E101,Validation!$I$5:$J$36,2),"")</f>
        <v/>
      </c>
      <c r="E101" s="27"/>
      <c r="F101" s="49" t="str">
        <f t="shared" si="9"/>
        <v/>
      </c>
      <c r="G101" s="50" t="str">
        <f t="shared" si="10"/>
        <v/>
      </c>
      <c r="H101" s="57">
        <f t="shared" si="11"/>
        <v>0</v>
      </c>
    </row>
    <row r="102" spans="1:8" hidden="1" x14ac:dyDescent="0.25">
      <c r="A102" s="2" t="s">
        <v>56</v>
      </c>
      <c r="B102" s="28"/>
      <c r="C102" s="28"/>
      <c r="D102" s="51" t="str">
        <f>IFERROR(VLOOKUP(E102,Validation!$I$5:$J$36,2),"")</f>
        <v/>
      </c>
      <c r="E102" s="27"/>
      <c r="F102" s="49" t="str">
        <f t="shared" si="9"/>
        <v/>
      </c>
      <c r="G102" s="50" t="str">
        <f t="shared" si="10"/>
        <v/>
      </c>
      <c r="H102" s="57">
        <f t="shared" si="11"/>
        <v>0</v>
      </c>
    </row>
    <row r="103" spans="1:8" hidden="1" x14ac:dyDescent="0.25">
      <c r="A103" s="2" t="s">
        <v>56</v>
      </c>
      <c r="B103" s="28"/>
      <c r="C103" s="28"/>
      <c r="D103" s="51" t="str">
        <f>IFERROR(VLOOKUP(E103,Validation!$I$5:$J$36,2),"")</f>
        <v/>
      </c>
      <c r="E103" s="27"/>
      <c r="F103" s="49" t="str">
        <f t="shared" si="9"/>
        <v/>
      </c>
      <c r="G103" s="50" t="str">
        <f t="shared" si="10"/>
        <v/>
      </c>
      <c r="H103" s="57">
        <f t="shared" si="11"/>
        <v>0</v>
      </c>
    </row>
    <row r="104" spans="1:8" hidden="1" x14ac:dyDescent="0.25">
      <c r="A104" s="2" t="s">
        <v>56</v>
      </c>
      <c r="B104" s="28"/>
      <c r="C104" s="28"/>
      <c r="D104" s="51" t="str">
        <f>IFERROR(VLOOKUP(E104,Validation!$I$5:$J$36,2),"")</f>
        <v/>
      </c>
      <c r="E104" s="27"/>
      <c r="F104" s="49" t="str">
        <f t="shared" si="9"/>
        <v/>
      </c>
      <c r="G104" s="50" t="str">
        <f t="shared" si="10"/>
        <v/>
      </c>
      <c r="H104" s="57">
        <f t="shared" si="11"/>
        <v>0</v>
      </c>
    </row>
    <row r="105" spans="1:8" hidden="1" x14ac:dyDescent="0.25">
      <c r="A105" s="2" t="s">
        <v>56</v>
      </c>
      <c r="B105" s="28"/>
      <c r="C105" s="28"/>
      <c r="D105" s="51" t="str">
        <f>IFERROR(VLOOKUP(E105,Validation!$I$5:$J$36,2),"")</f>
        <v/>
      </c>
      <c r="E105" s="27"/>
      <c r="F105" s="49" t="str">
        <f t="shared" si="9"/>
        <v/>
      </c>
      <c r="G105" s="50" t="str">
        <f t="shared" si="10"/>
        <v/>
      </c>
      <c r="H105" s="57">
        <f t="shared" si="11"/>
        <v>0</v>
      </c>
    </row>
    <row r="106" spans="1:8" hidden="1" x14ac:dyDescent="0.25">
      <c r="A106" s="2" t="s">
        <v>56</v>
      </c>
      <c r="B106" s="28"/>
      <c r="C106" s="28"/>
      <c r="D106" s="51" t="str">
        <f>IFERROR(VLOOKUP(E106,Validation!$I$5:$J$36,2),"")</f>
        <v/>
      </c>
      <c r="E106" s="27"/>
      <c r="F106" s="49" t="str">
        <f t="shared" si="9"/>
        <v/>
      </c>
      <c r="G106" s="50" t="str">
        <f t="shared" si="10"/>
        <v/>
      </c>
      <c r="H106" s="57">
        <f t="shared" si="11"/>
        <v>0</v>
      </c>
    </row>
    <row r="107" spans="1:8" hidden="1" x14ac:dyDescent="0.25">
      <c r="H107" s="55"/>
    </row>
    <row r="108" spans="1:8" x14ac:dyDescent="0.25">
      <c r="H108" s="55"/>
    </row>
    <row r="109" spans="1:8" x14ac:dyDescent="0.25">
      <c r="H109" s="55"/>
    </row>
    <row r="110" spans="1:8" x14ac:dyDescent="0.25">
      <c r="H110" s="55"/>
    </row>
    <row r="111" spans="1:8" x14ac:dyDescent="0.25">
      <c r="H111" s="55"/>
    </row>
    <row r="112" spans="1:8" x14ac:dyDescent="0.25">
      <c r="H112" s="55"/>
    </row>
    <row r="113" spans="8:8" x14ac:dyDescent="0.25">
      <c r="H113" s="55"/>
    </row>
    <row r="114" spans="8:8" x14ac:dyDescent="0.25">
      <c r="H114" s="55"/>
    </row>
    <row r="115" spans="8:8" x14ac:dyDescent="0.25">
      <c r="H115" s="55"/>
    </row>
    <row r="116" spans="8:8" x14ac:dyDescent="0.25">
      <c r="H116" s="55"/>
    </row>
    <row r="117" spans="8:8" x14ac:dyDescent="0.25">
      <c r="H117" s="55"/>
    </row>
    <row r="118" spans="8:8" x14ac:dyDescent="0.25">
      <c r="H118" s="55"/>
    </row>
    <row r="119" spans="8:8" x14ac:dyDescent="0.25">
      <c r="H119" s="55"/>
    </row>
    <row r="120" spans="8:8" x14ac:dyDescent="0.25">
      <c r="H120" s="55"/>
    </row>
    <row r="121" spans="8:8" x14ac:dyDescent="0.25">
      <c r="H121" s="55"/>
    </row>
    <row r="122" spans="8:8" x14ac:dyDescent="0.25">
      <c r="H122" s="55"/>
    </row>
    <row r="123" spans="8:8" x14ac:dyDescent="0.25">
      <c r="H123" s="55"/>
    </row>
    <row r="124" spans="8:8" x14ac:dyDescent="0.25">
      <c r="H124" s="55"/>
    </row>
    <row r="125" spans="8:8" x14ac:dyDescent="0.25">
      <c r="H125" s="55"/>
    </row>
    <row r="126" spans="8:8" x14ac:dyDescent="0.25">
      <c r="H126" s="55"/>
    </row>
    <row r="127" spans="8:8" x14ac:dyDescent="0.25">
      <c r="H127" s="55"/>
    </row>
    <row r="128" spans="8:8" x14ac:dyDescent="0.25">
      <c r="H128" s="55"/>
    </row>
    <row r="129" spans="8:8" x14ac:dyDescent="0.25">
      <c r="H129" s="55"/>
    </row>
    <row r="130" spans="8:8" x14ac:dyDescent="0.25">
      <c r="H130" s="55"/>
    </row>
    <row r="131" spans="8:8" x14ac:dyDescent="0.25">
      <c r="H131" s="55"/>
    </row>
    <row r="132" spans="8:8" x14ac:dyDescent="0.25">
      <c r="H132" s="55"/>
    </row>
    <row r="133" spans="8:8" x14ac:dyDescent="0.25">
      <c r="H133" s="55"/>
    </row>
    <row r="134" spans="8:8" x14ac:dyDescent="0.25">
      <c r="H134" s="55"/>
    </row>
    <row r="135" spans="8:8" x14ac:dyDescent="0.25">
      <c r="H135" s="55"/>
    </row>
    <row r="136" spans="8:8" x14ac:dyDescent="0.25">
      <c r="H136" s="55"/>
    </row>
    <row r="137" spans="8:8" x14ac:dyDescent="0.25">
      <c r="H137" s="55"/>
    </row>
    <row r="138" spans="8:8" x14ac:dyDescent="0.25">
      <c r="H138" s="55"/>
    </row>
    <row r="139" spans="8:8" x14ac:dyDescent="0.25">
      <c r="H139" s="55"/>
    </row>
    <row r="140" spans="8:8" x14ac:dyDescent="0.25">
      <c r="H140" s="55"/>
    </row>
    <row r="141" spans="8:8" x14ac:dyDescent="0.25">
      <c r="H141" s="55"/>
    </row>
    <row r="142" spans="8:8" x14ac:dyDescent="0.25">
      <c r="H142" s="55"/>
    </row>
    <row r="143" spans="8:8" x14ac:dyDescent="0.25">
      <c r="H143" s="55"/>
    </row>
    <row r="144" spans="8:8" x14ac:dyDescent="0.25">
      <c r="H144" s="55"/>
    </row>
    <row r="145" spans="8:8" x14ac:dyDescent="0.25">
      <c r="H145" s="55"/>
    </row>
    <row r="146" spans="8:8" x14ac:dyDescent="0.25">
      <c r="H146" s="55"/>
    </row>
    <row r="147" spans="8:8" x14ac:dyDescent="0.25">
      <c r="H147" s="55"/>
    </row>
    <row r="148" spans="8:8" x14ac:dyDescent="0.25">
      <c r="H148" s="55"/>
    </row>
    <row r="149" spans="8:8" x14ac:dyDescent="0.25">
      <c r="H149" s="55"/>
    </row>
    <row r="150" spans="8:8" x14ac:dyDescent="0.25">
      <c r="H150" s="55"/>
    </row>
    <row r="151" spans="8:8" x14ac:dyDescent="0.25">
      <c r="H151" s="55"/>
    </row>
    <row r="152" spans="8:8" x14ac:dyDescent="0.25">
      <c r="H152" s="55"/>
    </row>
    <row r="153" spans="8:8" x14ac:dyDescent="0.25">
      <c r="H153" s="55"/>
    </row>
    <row r="154" spans="8:8" x14ac:dyDescent="0.25">
      <c r="H154" s="55"/>
    </row>
    <row r="155" spans="8:8" x14ac:dyDescent="0.25">
      <c r="H155" s="55"/>
    </row>
    <row r="156" spans="8:8" x14ac:dyDescent="0.25">
      <c r="H156" s="55"/>
    </row>
    <row r="157" spans="8:8" x14ac:dyDescent="0.25">
      <c r="H157" s="55"/>
    </row>
    <row r="158" spans="8:8" x14ac:dyDescent="0.25">
      <c r="H158" s="55"/>
    </row>
    <row r="159" spans="8:8" x14ac:dyDescent="0.25">
      <c r="H159" s="55"/>
    </row>
    <row r="160" spans="8:8" x14ac:dyDescent="0.25">
      <c r="H160" s="55"/>
    </row>
    <row r="161" spans="8:8" x14ac:dyDescent="0.25">
      <c r="H161" s="55"/>
    </row>
    <row r="162" spans="8:8" x14ac:dyDescent="0.25">
      <c r="H162" s="55"/>
    </row>
    <row r="163" spans="8:8" x14ac:dyDescent="0.25">
      <c r="H163" s="25"/>
    </row>
    <row r="164" spans="8:8" x14ac:dyDescent="0.25">
      <c r="H164" s="25"/>
    </row>
    <row r="165" spans="8:8" x14ac:dyDescent="0.25">
      <c r="H165" s="25"/>
    </row>
    <row r="166" spans="8:8" x14ac:dyDescent="0.25">
      <c r="H166" s="25"/>
    </row>
  </sheetData>
  <sheetProtection algorithmName="SHA-512" hashValue="ssu1zgCW5eNGYavCHMlULRgiOsqSz3WDtbYUTNJqR3Z0KYanvczF6GsICjmJjaNf57lI28gZc/HZ6ZfBALd51g==" saltValue="lhiscaBRcjrX4j6wuEYINw==" spinCount="100000" sheet="1" objects="1" scenarios="1" selectLockedCells="1"/>
  <mergeCells count="7">
    <mergeCell ref="B11:H11"/>
    <mergeCell ref="A1:C1"/>
    <mergeCell ref="A4:H4"/>
    <mergeCell ref="A5:H5"/>
    <mergeCell ref="A6:H6"/>
    <mergeCell ref="C9:H9"/>
    <mergeCell ref="C10:H10"/>
  </mergeCells>
  <dataValidations count="2">
    <dataValidation type="list" allowBlank="1" showInputMessage="1" showErrorMessage="1" sqref="B10" xr:uid="{3EE4DE49-25FB-461F-907A-58312BFE85A2}">
      <formula1>INDIRECT($B$9)</formula1>
    </dataValidation>
    <dataValidation type="list" allowBlank="1" showInputMessage="1" showErrorMessage="1" sqref="WVB983023:WVB983025 D65519:D65521 IP65519:IP65521 SL65519:SL65521 ACH65519:ACH65521 AMD65519:AMD65521 AVZ65519:AVZ65521 BFV65519:BFV65521 BPR65519:BPR65521 BZN65519:BZN65521 CJJ65519:CJJ65521 CTF65519:CTF65521 DDB65519:DDB65521 DMX65519:DMX65521 DWT65519:DWT65521 EGP65519:EGP65521 EQL65519:EQL65521 FAH65519:FAH65521 FKD65519:FKD65521 FTZ65519:FTZ65521 GDV65519:GDV65521 GNR65519:GNR65521 GXN65519:GXN65521 HHJ65519:HHJ65521 HRF65519:HRF65521 IBB65519:IBB65521 IKX65519:IKX65521 IUT65519:IUT65521 JEP65519:JEP65521 JOL65519:JOL65521 JYH65519:JYH65521 KID65519:KID65521 KRZ65519:KRZ65521 LBV65519:LBV65521 LLR65519:LLR65521 LVN65519:LVN65521 MFJ65519:MFJ65521 MPF65519:MPF65521 MZB65519:MZB65521 NIX65519:NIX65521 NST65519:NST65521 OCP65519:OCP65521 OML65519:OML65521 OWH65519:OWH65521 PGD65519:PGD65521 PPZ65519:PPZ65521 PZV65519:PZV65521 QJR65519:QJR65521 QTN65519:QTN65521 RDJ65519:RDJ65521 RNF65519:RNF65521 RXB65519:RXB65521 SGX65519:SGX65521 SQT65519:SQT65521 TAP65519:TAP65521 TKL65519:TKL65521 TUH65519:TUH65521 UED65519:UED65521 UNZ65519:UNZ65521 UXV65519:UXV65521 VHR65519:VHR65521 VRN65519:VRN65521 WBJ65519:WBJ65521 WLF65519:WLF65521 WVB65519:WVB65521 D131055:D131057 IP131055:IP131057 SL131055:SL131057 ACH131055:ACH131057 AMD131055:AMD131057 AVZ131055:AVZ131057 BFV131055:BFV131057 BPR131055:BPR131057 BZN131055:BZN131057 CJJ131055:CJJ131057 CTF131055:CTF131057 DDB131055:DDB131057 DMX131055:DMX131057 DWT131055:DWT131057 EGP131055:EGP131057 EQL131055:EQL131057 FAH131055:FAH131057 FKD131055:FKD131057 FTZ131055:FTZ131057 GDV131055:GDV131057 GNR131055:GNR131057 GXN131055:GXN131057 HHJ131055:HHJ131057 HRF131055:HRF131057 IBB131055:IBB131057 IKX131055:IKX131057 IUT131055:IUT131057 JEP131055:JEP131057 JOL131055:JOL131057 JYH131055:JYH131057 KID131055:KID131057 KRZ131055:KRZ131057 LBV131055:LBV131057 LLR131055:LLR131057 LVN131055:LVN131057 MFJ131055:MFJ131057 MPF131055:MPF131057 MZB131055:MZB131057 NIX131055:NIX131057 NST131055:NST131057 OCP131055:OCP131057 OML131055:OML131057 OWH131055:OWH131057 PGD131055:PGD131057 PPZ131055:PPZ131057 PZV131055:PZV131057 QJR131055:QJR131057 QTN131055:QTN131057 RDJ131055:RDJ131057 RNF131055:RNF131057 RXB131055:RXB131057 SGX131055:SGX131057 SQT131055:SQT131057 TAP131055:TAP131057 TKL131055:TKL131057 TUH131055:TUH131057 UED131055:UED131057 UNZ131055:UNZ131057 UXV131055:UXV131057 VHR131055:VHR131057 VRN131055:VRN131057 WBJ131055:WBJ131057 WLF131055:WLF131057 WVB131055:WVB131057 D196591:D196593 IP196591:IP196593 SL196591:SL196593 ACH196591:ACH196593 AMD196591:AMD196593 AVZ196591:AVZ196593 BFV196591:BFV196593 BPR196591:BPR196593 BZN196591:BZN196593 CJJ196591:CJJ196593 CTF196591:CTF196593 DDB196591:DDB196593 DMX196591:DMX196593 DWT196591:DWT196593 EGP196591:EGP196593 EQL196591:EQL196593 FAH196591:FAH196593 FKD196591:FKD196593 FTZ196591:FTZ196593 GDV196591:GDV196593 GNR196591:GNR196593 GXN196591:GXN196593 HHJ196591:HHJ196593 HRF196591:HRF196593 IBB196591:IBB196593 IKX196591:IKX196593 IUT196591:IUT196593 JEP196591:JEP196593 JOL196591:JOL196593 JYH196591:JYH196593 KID196591:KID196593 KRZ196591:KRZ196593 LBV196591:LBV196593 LLR196591:LLR196593 LVN196591:LVN196593 MFJ196591:MFJ196593 MPF196591:MPF196593 MZB196591:MZB196593 NIX196591:NIX196593 NST196591:NST196593 OCP196591:OCP196593 OML196591:OML196593 OWH196591:OWH196593 PGD196591:PGD196593 PPZ196591:PPZ196593 PZV196591:PZV196593 QJR196591:QJR196593 QTN196591:QTN196593 RDJ196591:RDJ196593 RNF196591:RNF196593 RXB196591:RXB196593 SGX196591:SGX196593 SQT196591:SQT196593 TAP196591:TAP196593 TKL196591:TKL196593 TUH196591:TUH196593 UED196591:UED196593 UNZ196591:UNZ196593 UXV196591:UXV196593 VHR196591:VHR196593 VRN196591:VRN196593 WBJ196591:WBJ196593 WLF196591:WLF196593 WVB196591:WVB196593 D262127:D262129 IP262127:IP262129 SL262127:SL262129 ACH262127:ACH262129 AMD262127:AMD262129 AVZ262127:AVZ262129 BFV262127:BFV262129 BPR262127:BPR262129 BZN262127:BZN262129 CJJ262127:CJJ262129 CTF262127:CTF262129 DDB262127:DDB262129 DMX262127:DMX262129 DWT262127:DWT262129 EGP262127:EGP262129 EQL262127:EQL262129 FAH262127:FAH262129 FKD262127:FKD262129 FTZ262127:FTZ262129 GDV262127:GDV262129 GNR262127:GNR262129 GXN262127:GXN262129 HHJ262127:HHJ262129 HRF262127:HRF262129 IBB262127:IBB262129 IKX262127:IKX262129 IUT262127:IUT262129 JEP262127:JEP262129 JOL262127:JOL262129 JYH262127:JYH262129 KID262127:KID262129 KRZ262127:KRZ262129 LBV262127:LBV262129 LLR262127:LLR262129 LVN262127:LVN262129 MFJ262127:MFJ262129 MPF262127:MPF262129 MZB262127:MZB262129 NIX262127:NIX262129 NST262127:NST262129 OCP262127:OCP262129 OML262127:OML262129 OWH262127:OWH262129 PGD262127:PGD262129 PPZ262127:PPZ262129 PZV262127:PZV262129 QJR262127:QJR262129 QTN262127:QTN262129 RDJ262127:RDJ262129 RNF262127:RNF262129 RXB262127:RXB262129 SGX262127:SGX262129 SQT262127:SQT262129 TAP262127:TAP262129 TKL262127:TKL262129 TUH262127:TUH262129 UED262127:UED262129 UNZ262127:UNZ262129 UXV262127:UXV262129 VHR262127:VHR262129 VRN262127:VRN262129 WBJ262127:WBJ262129 WLF262127:WLF262129 WVB262127:WVB262129 D327663:D327665 IP327663:IP327665 SL327663:SL327665 ACH327663:ACH327665 AMD327663:AMD327665 AVZ327663:AVZ327665 BFV327663:BFV327665 BPR327663:BPR327665 BZN327663:BZN327665 CJJ327663:CJJ327665 CTF327663:CTF327665 DDB327663:DDB327665 DMX327663:DMX327665 DWT327663:DWT327665 EGP327663:EGP327665 EQL327663:EQL327665 FAH327663:FAH327665 FKD327663:FKD327665 FTZ327663:FTZ327665 GDV327663:GDV327665 GNR327663:GNR327665 GXN327663:GXN327665 HHJ327663:HHJ327665 HRF327663:HRF327665 IBB327663:IBB327665 IKX327663:IKX327665 IUT327663:IUT327665 JEP327663:JEP327665 JOL327663:JOL327665 JYH327663:JYH327665 KID327663:KID327665 KRZ327663:KRZ327665 LBV327663:LBV327665 LLR327663:LLR327665 LVN327663:LVN327665 MFJ327663:MFJ327665 MPF327663:MPF327665 MZB327663:MZB327665 NIX327663:NIX327665 NST327663:NST327665 OCP327663:OCP327665 OML327663:OML327665 OWH327663:OWH327665 PGD327663:PGD327665 PPZ327663:PPZ327665 PZV327663:PZV327665 QJR327663:QJR327665 QTN327663:QTN327665 RDJ327663:RDJ327665 RNF327663:RNF327665 RXB327663:RXB327665 SGX327663:SGX327665 SQT327663:SQT327665 TAP327663:TAP327665 TKL327663:TKL327665 TUH327663:TUH327665 UED327663:UED327665 UNZ327663:UNZ327665 UXV327663:UXV327665 VHR327663:VHR327665 VRN327663:VRN327665 WBJ327663:WBJ327665 WLF327663:WLF327665 WVB327663:WVB327665 D393199:D393201 IP393199:IP393201 SL393199:SL393201 ACH393199:ACH393201 AMD393199:AMD393201 AVZ393199:AVZ393201 BFV393199:BFV393201 BPR393199:BPR393201 BZN393199:BZN393201 CJJ393199:CJJ393201 CTF393199:CTF393201 DDB393199:DDB393201 DMX393199:DMX393201 DWT393199:DWT393201 EGP393199:EGP393201 EQL393199:EQL393201 FAH393199:FAH393201 FKD393199:FKD393201 FTZ393199:FTZ393201 GDV393199:GDV393201 GNR393199:GNR393201 GXN393199:GXN393201 HHJ393199:HHJ393201 HRF393199:HRF393201 IBB393199:IBB393201 IKX393199:IKX393201 IUT393199:IUT393201 JEP393199:JEP393201 JOL393199:JOL393201 JYH393199:JYH393201 KID393199:KID393201 KRZ393199:KRZ393201 LBV393199:LBV393201 LLR393199:LLR393201 LVN393199:LVN393201 MFJ393199:MFJ393201 MPF393199:MPF393201 MZB393199:MZB393201 NIX393199:NIX393201 NST393199:NST393201 OCP393199:OCP393201 OML393199:OML393201 OWH393199:OWH393201 PGD393199:PGD393201 PPZ393199:PPZ393201 PZV393199:PZV393201 QJR393199:QJR393201 QTN393199:QTN393201 RDJ393199:RDJ393201 RNF393199:RNF393201 RXB393199:RXB393201 SGX393199:SGX393201 SQT393199:SQT393201 TAP393199:TAP393201 TKL393199:TKL393201 TUH393199:TUH393201 UED393199:UED393201 UNZ393199:UNZ393201 UXV393199:UXV393201 VHR393199:VHR393201 VRN393199:VRN393201 WBJ393199:WBJ393201 WLF393199:WLF393201 WVB393199:WVB393201 D458735:D458737 IP458735:IP458737 SL458735:SL458737 ACH458735:ACH458737 AMD458735:AMD458737 AVZ458735:AVZ458737 BFV458735:BFV458737 BPR458735:BPR458737 BZN458735:BZN458737 CJJ458735:CJJ458737 CTF458735:CTF458737 DDB458735:DDB458737 DMX458735:DMX458737 DWT458735:DWT458737 EGP458735:EGP458737 EQL458735:EQL458737 FAH458735:FAH458737 FKD458735:FKD458737 FTZ458735:FTZ458737 GDV458735:GDV458737 GNR458735:GNR458737 GXN458735:GXN458737 HHJ458735:HHJ458737 HRF458735:HRF458737 IBB458735:IBB458737 IKX458735:IKX458737 IUT458735:IUT458737 JEP458735:JEP458737 JOL458735:JOL458737 JYH458735:JYH458737 KID458735:KID458737 KRZ458735:KRZ458737 LBV458735:LBV458737 LLR458735:LLR458737 LVN458735:LVN458737 MFJ458735:MFJ458737 MPF458735:MPF458737 MZB458735:MZB458737 NIX458735:NIX458737 NST458735:NST458737 OCP458735:OCP458737 OML458735:OML458737 OWH458735:OWH458737 PGD458735:PGD458737 PPZ458735:PPZ458737 PZV458735:PZV458737 QJR458735:QJR458737 QTN458735:QTN458737 RDJ458735:RDJ458737 RNF458735:RNF458737 RXB458735:RXB458737 SGX458735:SGX458737 SQT458735:SQT458737 TAP458735:TAP458737 TKL458735:TKL458737 TUH458735:TUH458737 UED458735:UED458737 UNZ458735:UNZ458737 UXV458735:UXV458737 VHR458735:VHR458737 VRN458735:VRN458737 WBJ458735:WBJ458737 WLF458735:WLF458737 WVB458735:WVB458737 D524271:D524273 IP524271:IP524273 SL524271:SL524273 ACH524271:ACH524273 AMD524271:AMD524273 AVZ524271:AVZ524273 BFV524271:BFV524273 BPR524271:BPR524273 BZN524271:BZN524273 CJJ524271:CJJ524273 CTF524271:CTF524273 DDB524271:DDB524273 DMX524271:DMX524273 DWT524271:DWT524273 EGP524271:EGP524273 EQL524271:EQL524273 FAH524271:FAH524273 FKD524271:FKD524273 FTZ524271:FTZ524273 GDV524271:GDV524273 GNR524271:GNR524273 GXN524271:GXN524273 HHJ524271:HHJ524273 HRF524271:HRF524273 IBB524271:IBB524273 IKX524271:IKX524273 IUT524271:IUT524273 JEP524271:JEP524273 JOL524271:JOL524273 JYH524271:JYH524273 KID524271:KID524273 KRZ524271:KRZ524273 LBV524271:LBV524273 LLR524271:LLR524273 LVN524271:LVN524273 MFJ524271:MFJ524273 MPF524271:MPF524273 MZB524271:MZB524273 NIX524271:NIX524273 NST524271:NST524273 OCP524271:OCP524273 OML524271:OML524273 OWH524271:OWH524273 PGD524271:PGD524273 PPZ524271:PPZ524273 PZV524271:PZV524273 QJR524271:QJR524273 QTN524271:QTN524273 RDJ524271:RDJ524273 RNF524271:RNF524273 RXB524271:RXB524273 SGX524271:SGX524273 SQT524271:SQT524273 TAP524271:TAP524273 TKL524271:TKL524273 TUH524271:TUH524273 UED524271:UED524273 UNZ524271:UNZ524273 UXV524271:UXV524273 VHR524271:VHR524273 VRN524271:VRN524273 WBJ524271:WBJ524273 WLF524271:WLF524273 WVB524271:WVB524273 D589807:D589809 IP589807:IP589809 SL589807:SL589809 ACH589807:ACH589809 AMD589807:AMD589809 AVZ589807:AVZ589809 BFV589807:BFV589809 BPR589807:BPR589809 BZN589807:BZN589809 CJJ589807:CJJ589809 CTF589807:CTF589809 DDB589807:DDB589809 DMX589807:DMX589809 DWT589807:DWT589809 EGP589807:EGP589809 EQL589807:EQL589809 FAH589807:FAH589809 FKD589807:FKD589809 FTZ589807:FTZ589809 GDV589807:GDV589809 GNR589807:GNR589809 GXN589807:GXN589809 HHJ589807:HHJ589809 HRF589807:HRF589809 IBB589807:IBB589809 IKX589807:IKX589809 IUT589807:IUT589809 JEP589807:JEP589809 JOL589807:JOL589809 JYH589807:JYH589809 KID589807:KID589809 KRZ589807:KRZ589809 LBV589807:LBV589809 LLR589807:LLR589809 LVN589807:LVN589809 MFJ589807:MFJ589809 MPF589807:MPF589809 MZB589807:MZB589809 NIX589807:NIX589809 NST589807:NST589809 OCP589807:OCP589809 OML589807:OML589809 OWH589807:OWH589809 PGD589807:PGD589809 PPZ589807:PPZ589809 PZV589807:PZV589809 QJR589807:QJR589809 QTN589807:QTN589809 RDJ589807:RDJ589809 RNF589807:RNF589809 RXB589807:RXB589809 SGX589807:SGX589809 SQT589807:SQT589809 TAP589807:TAP589809 TKL589807:TKL589809 TUH589807:TUH589809 UED589807:UED589809 UNZ589807:UNZ589809 UXV589807:UXV589809 VHR589807:VHR589809 VRN589807:VRN589809 WBJ589807:WBJ589809 WLF589807:WLF589809 WVB589807:WVB589809 D655343:D655345 IP655343:IP655345 SL655343:SL655345 ACH655343:ACH655345 AMD655343:AMD655345 AVZ655343:AVZ655345 BFV655343:BFV655345 BPR655343:BPR655345 BZN655343:BZN655345 CJJ655343:CJJ655345 CTF655343:CTF655345 DDB655343:DDB655345 DMX655343:DMX655345 DWT655343:DWT655345 EGP655343:EGP655345 EQL655343:EQL655345 FAH655343:FAH655345 FKD655343:FKD655345 FTZ655343:FTZ655345 GDV655343:GDV655345 GNR655343:GNR655345 GXN655343:GXN655345 HHJ655343:HHJ655345 HRF655343:HRF655345 IBB655343:IBB655345 IKX655343:IKX655345 IUT655343:IUT655345 JEP655343:JEP655345 JOL655343:JOL655345 JYH655343:JYH655345 KID655343:KID655345 KRZ655343:KRZ655345 LBV655343:LBV655345 LLR655343:LLR655345 LVN655343:LVN655345 MFJ655343:MFJ655345 MPF655343:MPF655345 MZB655343:MZB655345 NIX655343:NIX655345 NST655343:NST655345 OCP655343:OCP655345 OML655343:OML655345 OWH655343:OWH655345 PGD655343:PGD655345 PPZ655343:PPZ655345 PZV655343:PZV655345 QJR655343:QJR655345 QTN655343:QTN655345 RDJ655343:RDJ655345 RNF655343:RNF655345 RXB655343:RXB655345 SGX655343:SGX655345 SQT655343:SQT655345 TAP655343:TAP655345 TKL655343:TKL655345 TUH655343:TUH655345 UED655343:UED655345 UNZ655343:UNZ655345 UXV655343:UXV655345 VHR655343:VHR655345 VRN655343:VRN655345 WBJ655343:WBJ655345 WLF655343:WLF655345 WVB655343:WVB655345 D720879:D720881 IP720879:IP720881 SL720879:SL720881 ACH720879:ACH720881 AMD720879:AMD720881 AVZ720879:AVZ720881 BFV720879:BFV720881 BPR720879:BPR720881 BZN720879:BZN720881 CJJ720879:CJJ720881 CTF720879:CTF720881 DDB720879:DDB720881 DMX720879:DMX720881 DWT720879:DWT720881 EGP720879:EGP720881 EQL720879:EQL720881 FAH720879:FAH720881 FKD720879:FKD720881 FTZ720879:FTZ720881 GDV720879:GDV720881 GNR720879:GNR720881 GXN720879:GXN720881 HHJ720879:HHJ720881 HRF720879:HRF720881 IBB720879:IBB720881 IKX720879:IKX720881 IUT720879:IUT720881 JEP720879:JEP720881 JOL720879:JOL720881 JYH720879:JYH720881 KID720879:KID720881 KRZ720879:KRZ720881 LBV720879:LBV720881 LLR720879:LLR720881 LVN720879:LVN720881 MFJ720879:MFJ720881 MPF720879:MPF720881 MZB720879:MZB720881 NIX720879:NIX720881 NST720879:NST720881 OCP720879:OCP720881 OML720879:OML720881 OWH720879:OWH720881 PGD720879:PGD720881 PPZ720879:PPZ720881 PZV720879:PZV720881 QJR720879:QJR720881 QTN720879:QTN720881 RDJ720879:RDJ720881 RNF720879:RNF720881 RXB720879:RXB720881 SGX720879:SGX720881 SQT720879:SQT720881 TAP720879:TAP720881 TKL720879:TKL720881 TUH720879:TUH720881 UED720879:UED720881 UNZ720879:UNZ720881 UXV720879:UXV720881 VHR720879:VHR720881 VRN720879:VRN720881 WBJ720879:WBJ720881 WLF720879:WLF720881 WVB720879:WVB720881 D786415:D786417 IP786415:IP786417 SL786415:SL786417 ACH786415:ACH786417 AMD786415:AMD786417 AVZ786415:AVZ786417 BFV786415:BFV786417 BPR786415:BPR786417 BZN786415:BZN786417 CJJ786415:CJJ786417 CTF786415:CTF786417 DDB786415:DDB786417 DMX786415:DMX786417 DWT786415:DWT786417 EGP786415:EGP786417 EQL786415:EQL786417 FAH786415:FAH786417 FKD786415:FKD786417 FTZ786415:FTZ786417 GDV786415:GDV786417 GNR786415:GNR786417 GXN786415:GXN786417 HHJ786415:HHJ786417 HRF786415:HRF786417 IBB786415:IBB786417 IKX786415:IKX786417 IUT786415:IUT786417 JEP786415:JEP786417 JOL786415:JOL786417 JYH786415:JYH786417 KID786415:KID786417 KRZ786415:KRZ786417 LBV786415:LBV786417 LLR786415:LLR786417 LVN786415:LVN786417 MFJ786415:MFJ786417 MPF786415:MPF786417 MZB786415:MZB786417 NIX786415:NIX786417 NST786415:NST786417 OCP786415:OCP786417 OML786415:OML786417 OWH786415:OWH786417 PGD786415:PGD786417 PPZ786415:PPZ786417 PZV786415:PZV786417 QJR786415:QJR786417 QTN786415:QTN786417 RDJ786415:RDJ786417 RNF786415:RNF786417 RXB786415:RXB786417 SGX786415:SGX786417 SQT786415:SQT786417 TAP786415:TAP786417 TKL786415:TKL786417 TUH786415:TUH786417 UED786415:UED786417 UNZ786415:UNZ786417 UXV786415:UXV786417 VHR786415:VHR786417 VRN786415:VRN786417 WBJ786415:WBJ786417 WLF786415:WLF786417 WVB786415:WVB786417 D851951:D851953 IP851951:IP851953 SL851951:SL851953 ACH851951:ACH851953 AMD851951:AMD851953 AVZ851951:AVZ851953 BFV851951:BFV851953 BPR851951:BPR851953 BZN851951:BZN851953 CJJ851951:CJJ851953 CTF851951:CTF851953 DDB851951:DDB851953 DMX851951:DMX851953 DWT851951:DWT851953 EGP851951:EGP851953 EQL851951:EQL851953 FAH851951:FAH851953 FKD851951:FKD851953 FTZ851951:FTZ851953 GDV851951:GDV851953 GNR851951:GNR851953 GXN851951:GXN851953 HHJ851951:HHJ851953 HRF851951:HRF851953 IBB851951:IBB851953 IKX851951:IKX851953 IUT851951:IUT851953 JEP851951:JEP851953 JOL851951:JOL851953 JYH851951:JYH851953 KID851951:KID851953 KRZ851951:KRZ851953 LBV851951:LBV851953 LLR851951:LLR851953 LVN851951:LVN851953 MFJ851951:MFJ851953 MPF851951:MPF851953 MZB851951:MZB851953 NIX851951:NIX851953 NST851951:NST851953 OCP851951:OCP851953 OML851951:OML851953 OWH851951:OWH851953 PGD851951:PGD851953 PPZ851951:PPZ851953 PZV851951:PZV851953 QJR851951:QJR851953 QTN851951:QTN851953 RDJ851951:RDJ851953 RNF851951:RNF851953 RXB851951:RXB851953 SGX851951:SGX851953 SQT851951:SQT851953 TAP851951:TAP851953 TKL851951:TKL851953 TUH851951:TUH851953 UED851951:UED851953 UNZ851951:UNZ851953 UXV851951:UXV851953 VHR851951:VHR851953 VRN851951:VRN851953 WBJ851951:WBJ851953 WLF851951:WLF851953 WVB851951:WVB851953 D917487:D917489 IP917487:IP917489 SL917487:SL917489 ACH917487:ACH917489 AMD917487:AMD917489 AVZ917487:AVZ917489 BFV917487:BFV917489 BPR917487:BPR917489 BZN917487:BZN917489 CJJ917487:CJJ917489 CTF917487:CTF917489 DDB917487:DDB917489 DMX917487:DMX917489 DWT917487:DWT917489 EGP917487:EGP917489 EQL917487:EQL917489 FAH917487:FAH917489 FKD917487:FKD917489 FTZ917487:FTZ917489 GDV917487:GDV917489 GNR917487:GNR917489 GXN917487:GXN917489 HHJ917487:HHJ917489 HRF917487:HRF917489 IBB917487:IBB917489 IKX917487:IKX917489 IUT917487:IUT917489 JEP917487:JEP917489 JOL917487:JOL917489 JYH917487:JYH917489 KID917487:KID917489 KRZ917487:KRZ917489 LBV917487:LBV917489 LLR917487:LLR917489 LVN917487:LVN917489 MFJ917487:MFJ917489 MPF917487:MPF917489 MZB917487:MZB917489 NIX917487:NIX917489 NST917487:NST917489 OCP917487:OCP917489 OML917487:OML917489 OWH917487:OWH917489 PGD917487:PGD917489 PPZ917487:PPZ917489 PZV917487:PZV917489 QJR917487:QJR917489 QTN917487:QTN917489 RDJ917487:RDJ917489 RNF917487:RNF917489 RXB917487:RXB917489 SGX917487:SGX917489 SQT917487:SQT917489 TAP917487:TAP917489 TKL917487:TKL917489 TUH917487:TUH917489 UED917487:UED917489 UNZ917487:UNZ917489 UXV917487:UXV917489 VHR917487:VHR917489 VRN917487:VRN917489 WBJ917487:WBJ917489 WLF917487:WLF917489 WVB917487:WVB917489 D983023:D983025 IP983023:IP983025 SL983023:SL983025 ACH983023:ACH983025 AMD983023:AMD983025 AVZ983023:AVZ983025 BFV983023:BFV983025 BPR983023:BPR983025 BZN983023:BZN983025 CJJ983023:CJJ983025 CTF983023:CTF983025 DDB983023:DDB983025 DMX983023:DMX983025 DWT983023:DWT983025 EGP983023:EGP983025 EQL983023:EQL983025 FAH983023:FAH983025 FKD983023:FKD983025 FTZ983023:FTZ983025 GDV983023:GDV983025 GNR983023:GNR983025 GXN983023:GXN983025 HHJ983023:HHJ983025 HRF983023:HRF983025 IBB983023:IBB983025 IKX983023:IKX983025 IUT983023:IUT983025 JEP983023:JEP983025 JOL983023:JOL983025 JYH983023:JYH983025 KID983023:KID983025 KRZ983023:KRZ983025 LBV983023:LBV983025 LLR983023:LLR983025 LVN983023:LVN983025 MFJ983023:MFJ983025 MPF983023:MPF983025 MZB983023:MZB983025 NIX983023:NIX983025 NST983023:NST983025 OCP983023:OCP983025 OML983023:OML983025 OWH983023:OWH983025 PGD983023:PGD983025 PPZ983023:PPZ983025 PZV983023:PZV983025 QJR983023:QJR983025 QTN983023:QTN983025 RDJ983023:RDJ983025 RNF983023:RNF983025 RXB983023:RXB983025 SGX983023:SGX983025 SQT983023:SQT983025 TAP983023:TAP983025 TKL983023:TKL983025 TUH983023:TUH983025 UED983023:UED983025 UNZ983023:UNZ983025 UXV983023:UXV983025 VHR983023:VHR983025 VRN983023:VRN983025 WBJ983023:WBJ983025 WLF983023:WLF983025 E65543 IQ65543 SM65543 ACI65543 AME65543 AWA65543 BFW65543 BPS65543 BZO65543 CJK65543 CTG65543 DDC65543 DMY65543 DWU65543 EGQ65543 EQM65543 FAI65543 FKE65543 FUA65543 GDW65543 GNS65543 GXO65543 HHK65543 HRG65543 IBC65543 IKY65543 IUU65543 JEQ65543 JOM65543 JYI65543 KIE65543 KSA65543 LBW65543 LLS65543 LVO65543 MFK65543 MPG65543 MZC65543 NIY65543 NSU65543 OCQ65543 OMM65543 OWI65543 PGE65543 PQA65543 PZW65543 QJS65543 QTO65543 RDK65543 RNG65543 RXC65543 SGY65543 SQU65543 TAQ65543 TKM65543 TUI65543 UEE65543 UOA65543 UXW65543 VHS65543 VRO65543 WBK65543 WLG65543 WVC65543 E131079 IQ131079 SM131079 ACI131079 AME131079 AWA131079 BFW131079 BPS131079 BZO131079 CJK131079 CTG131079 DDC131079 DMY131079 DWU131079 EGQ131079 EQM131079 FAI131079 FKE131079 FUA131079 GDW131079 GNS131079 GXO131079 HHK131079 HRG131079 IBC131079 IKY131079 IUU131079 JEQ131079 JOM131079 JYI131079 KIE131079 KSA131079 LBW131079 LLS131079 LVO131079 MFK131079 MPG131079 MZC131079 NIY131079 NSU131079 OCQ131079 OMM131079 OWI131079 PGE131079 PQA131079 PZW131079 QJS131079 QTO131079 RDK131079 RNG131079 RXC131079 SGY131079 SQU131079 TAQ131079 TKM131079 TUI131079 UEE131079 UOA131079 UXW131079 VHS131079 VRO131079 WBK131079 WLG131079 WVC131079 E196615 IQ196615 SM196615 ACI196615 AME196615 AWA196615 BFW196615 BPS196615 BZO196615 CJK196615 CTG196615 DDC196615 DMY196615 DWU196615 EGQ196615 EQM196615 FAI196615 FKE196615 FUA196615 GDW196615 GNS196615 GXO196615 HHK196615 HRG196615 IBC196615 IKY196615 IUU196615 JEQ196615 JOM196615 JYI196615 KIE196615 KSA196615 LBW196615 LLS196615 LVO196615 MFK196615 MPG196615 MZC196615 NIY196615 NSU196615 OCQ196615 OMM196615 OWI196615 PGE196615 PQA196615 PZW196615 QJS196615 QTO196615 RDK196615 RNG196615 RXC196615 SGY196615 SQU196615 TAQ196615 TKM196615 TUI196615 UEE196615 UOA196615 UXW196615 VHS196615 VRO196615 WBK196615 WLG196615 WVC196615 E262151 IQ262151 SM262151 ACI262151 AME262151 AWA262151 BFW262151 BPS262151 BZO262151 CJK262151 CTG262151 DDC262151 DMY262151 DWU262151 EGQ262151 EQM262151 FAI262151 FKE262151 FUA262151 GDW262151 GNS262151 GXO262151 HHK262151 HRG262151 IBC262151 IKY262151 IUU262151 JEQ262151 JOM262151 JYI262151 KIE262151 KSA262151 LBW262151 LLS262151 LVO262151 MFK262151 MPG262151 MZC262151 NIY262151 NSU262151 OCQ262151 OMM262151 OWI262151 PGE262151 PQA262151 PZW262151 QJS262151 QTO262151 RDK262151 RNG262151 RXC262151 SGY262151 SQU262151 TAQ262151 TKM262151 TUI262151 UEE262151 UOA262151 UXW262151 VHS262151 VRO262151 WBK262151 WLG262151 WVC262151 E327687 IQ327687 SM327687 ACI327687 AME327687 AWA327687 BFW327687 BPS327687 BZO327687 CJK327687 CTG327687 DDC327687 DMY327687 DWU327687 EGQ327687 EQM327687 FAI327687 FKE327687 FUA327687 GDW327687 GNS327687 GXO327687 HHK327687 HRG327687 IBC327687 IKY327687 IUU327687 JEQ327687 JOM327687 JYI327687 KIE327687 KSA327687 LBW327687 LLS327687 LVO327687 MFK327687 MPG327687 MZC327687 NIY327687 NSU327687 OCQ327687 OMM327687 OWI327687 PGE327687 PQA327687 PZW327687 QJS327687 QTO327687 RDK327687 RNG327687 RXC327687 SGY327687 SQU327687 TAQ327687 TKM327687 TUI327687 UEE327687 UOA327687 UXW327687 VHS327687 VRO327687 WBK327687 WLG327687 WVC327687 E393223 IQ393223 SM393223 ACI393223 AME393223 AWA393223 BFW393223 BPS393223 BZO393223 CJK393223 CTG393223 DDC393223 DMY393223 DWU393223 EGQ393223 EQM393223 FAI393223 FKE393223 FUA393223 GDW393223 GNS393223 GXO393223 HHK393223 HRG393223 IBC393223 IKY393223 IUU393223 JEQ393223 JOM393223 JYI393223 KIE393223 KSA393223 LBW393223 LLS393223 LVO393223 MFK393223 MPG393223 MZC393223 NIY393223 NSU393223 OCQ393223 OMM393223 OWI393223 PGE393223 PQA393223 PZW393223 QJS393223 QTO393223 RDK393223 RNG393223 RXC393223 SGY393223 SQU393223 TAQ393223 TKM393223 TUI393223 UEE393223 UOA393223 UXW393223 VHS393223 VRO393223 WBK393223 WLG393223 WVC393223 E458759 IQ458759 SM458759 ACI458759 AME458759 AWA458759 BFW458759 BPS458759 BZO458759 CJK458759 CTG458759 DDC458759 DMY458759 DWU458759 EGQ458759 EQM458759 FAI458759 FKE458759 FUA458759 GDW458759 GNS458759 GXO458759 HHK458759 HRG458759 IBC458759 IKY458759 IUU458759 JEQ458759 JOM458759 JYI458759 KIE458759 KSA458759 LBW458759 LLS458759 LVO458759 MFK458759 MPG458759 MZC458759 NIY458759 NSU458759 OCQ458759 OMM458759 OWI458759 PGE458759 PQA458759 PZW458759 QJS458759 QTO458759 RDK458759 RNG458759 RXC458759 SGY458759 SQU458759 TAQ458759 TKM458759 TUI458759 UEE458759 UOA458759 UXW458759 VHS458759 VRO458759 WBK458759 WLG458759 WVC458759 E524295 IQ524295 SM524295 ACI524295 AME524295 AWA524295 BFW524295 BPS524295 BZO524295 CJK524295 CTG524295 DDC524295 DMY524295 DWU524295 EGQ524295 EQM524295 FAI524295 FKE524295 FUA524295 GDW524295 GNS524295 GXO524295 HHK524295 HRG524295 IBC524295 IKY524295 IUU524295 JEQ524295 JOM524295 JYI524295 KIE524295 KSA524295 LBW524295 LLS524295 LVO524295 MFK524295 MPG524295 MZC524295 NIY524295 NSU524295 OCQ524295 OMM524295 OWI524295 PGE524295 PQA524295 PZW524295 QJS524295 QTO524295 RDK524295 RNG524295 RXC524295 SGY524295 SQU524295 TAQ524295 TKM524295 TUI524295 UEE524295 UOA524295 UXW524295 VHS524295 VRO524295 WBK524295 WLG524295 WVC524295 E589831 IQ589831 SM589831 ACI589831 AME589831 AWA589831 BFW589831 BPS589831 BZO589831 CJK589831 CTG589831 DDC589831 DMY589831 DWU589831 EGQ589831 EQM589831 FAI589831 FKE589831 FUA589831 GDW589831 GNS589831 GXO589831 HHK589831 HRG589831 IBC589831 IKY589831 IUU589831 JEQ589831 JOM589831 JYI589831 KIE589831 KSA589831 LBW589831 LLS589831 LVO589831 MFK589831 MPG589831 MZC589831 NIY589831 NSU589831 OCQ589831 OMM589831 OWI589831 PGE589831 PQA589831 PZW589831 QJS589831 QTO589831 RDK589831 RNG589831 RXC589831 SGY589831 SQU589831 TAQ589831 TKM589831 TUI589831 UEE589831 UOA589831 UXW589831 VHS589831 VRO589831 WBK589831 WLG589831 WVC589831 E655367 IQ655367 SM655367 ACI655367 AME655367 AWA655367 BFW655367 BPS655367 BZO655367 CJK655367 CTG655367 DDC655367 DMY655367 DWU655367 EGQ655367 EQM655367 FAI655367 FKE655367 FUA655367 GDW655367 GNS655367 GXO655367 HHK655367 HRG655367 IBC655367 IKY655367 IUU655367 JEQ655367 JOM655367 JYI655367 KIE655367 KSA655367 LBW655367 LLS655367 LVO655367 MFK655367 MPG655367 MZC655367 NIY655367 NSU655367 OCQ655367 OMM655367 OWI655367 PGE655367 PQA655367 PZW655367 QJS655367 QTO655367 RDK655367 RNG655367 RXC655367 SGY655367 SQU655367 TAQ655367 TKM655367 TUI655367 UEE655367 UOA655367 UXW655367 VHS655367 VRO655367 WBK655367 WLG655367 WVC655367 E720903 IQ720903 SM720903 ACI720903 AME720903 AWA720903 BFW720903 BPS720903 BZO720903 CJK720903 CTG720903 DDC720903 DMY720903 DWU720903 EGQ720903 EQM720903 FAI720903 FKE720903 FUA720903 GDW720903 GNS720903 GXO720903 HHK720903 HRG720903 IBC720903 IKY720903 IUU720903 JEQ720903 JOM720903 JYI720903 KIE720903 KSA720903 LBW720903 LLS720903 LVO720903 MFK720903 MPG720903 MZC720903 NIY720903 NSU720903 OCQ720903 OMM720903 OWI720903 PGE720903 PQA720903 PZW720903 QJS720903 QTO720903 RDK720903 RNG720903 RXC720903 SGY720903 SQU720903 TAQ720903 TKM720903 TUI720903 UEE720903 UOA720903 UXW720903 VHS720903 VRO720903 WBK720903 WLG720903 WVC720903 E786439 IQ786439 SM786439 ACI786439 AME786439 AWA786439 BFW786439 BPS786439 BZO786439 CJK786439 CTG786439 DDC786439 DMY786439 DWU786439 EGQ786439 EQM786439 FAI786439 FKE786439 FUA786439 GDW786439 GNS786439 GXO786439 HHK786439 HRG786439 IBC786439 IKY786439 IUU786439 JEQ786439 JOM786439 JYI786439 KIE786439 KSA786439 LBW786439 LLS786439 LVO786439 MFK786439 MPG786439 MZC786439 NIY786439 NSU786439 OCQ786439 OMM786439 OWI786439 PGE786439 PQA786439 PZW786439 QJS786439 QTO786439 RDK786439 RNG786439 RXC786439 SGY786439 SQU786439 TAQ786439 TKM786439 TUI786439 UEE786439 UOA786439 UXW786439 VHS786439 VRO786439 WBK786439 WLG786439 WVC786439 E851975 IQ851975 SM851975 ACI851975 AME851975 AWA851975 BFW851975 BPS851975 BZO851975 CJK851975 CTG851975 DDC851975 DMY851975 DWU851975 EGQ851975 EQM851975 FAI851975 FKE851975 FUA851975 GDW851975 GNS851975 GXO851975 HHK851975 HRG851975 IBC851975 IKY851975 IUU851975 JEQ851975 JOM851975 JYI851975 KIE851975 KSA851975 LBW851975 LLS851975 LVO851975 MFK851975 MPG851975 MZC851975 NIY851975 NSU851975 OCQ851975 OMM851975 OWI851975 PGE851975 PQA851975 PZW851975 QJS851975 QTO851975 RDK851975 RNG851975 RXC851975 SGY851975 SQU851975 TAQ851975 TKM851975 TUI851975 UEE851975 UOA851975 UXW851975 VHS851975 VRO851975 WBK851975 WLG851975 WVC851975 E917511 IQ917511 SM917511 ACI917511 AME917511 AWA917511 BFW917511 BPS917511 BZO917511 CJK917511 CTG917511 DDC917511 DMY917511 DWU917511 EGQ917511 EQM917511 FAI917511 FKE917511 FUA917511 GDW917511 GNS917511 GXO917511 HHK917511 HRG917511 IBC917511 IKY917511 IUU917511 JEQ917511 JOM917511 JYI917511 KIE917511 KSA917511 LBW917511 LLS917511 LVO917511 MFK917511 MPG917511 MZC917511 NIY917511 NSU917511 OCQ917511 OMM917511 OWI917511 PGE917511 PQA917511 PZW917511 QJS917511 QTO917511 RDK917511 RNG917511 RXC917511 SGY917511 SQU917511 TAQ917511 TKM917511 TUI917511 UEE917511 UOA917511 UXW917511 VHS917511 VRO917511 WBK917511 WLG917511 WVC917511 E983047 IQ983047 SM983047 ACI983047 AME983047 AWA983047 BFW983047 BPS983047 BZO983047 CJK983047 CTG983047 DDC983047 DMY983047 DWU983047 EGQ983047 EQM983047 FAI983047 FKE983047 FUA983047 GDW983047 GNS983047 GXO983047 HHK983047 HRG983047 IBC983047 IKY983047 IUU983047 JEQ983047 JOM983047 JYI983047 KIE983047 KSA983047 LBW983047 LLS983047 LVO983047 MFK983047 MPG983047 MZC983047 NIY983047 NSU983047 OCQ983047 OMM983047 OWI983047 PGE983047 PQA983047 PZW983047 QJS983047 QTO983047 RDK983047 RNG983047 RXC983047 SGY983047 SQU983047 TAQ983047 TKM983047 TUI983047 UEE983047 UOA983047 UXW983047 VHS983047 VRO983047 WBK983047 WLG983047 WVC983047 WVD983025 F65521 IR65521 SN65521 ACJ65521 AMF65521 AWB65521 BFX65521 BPT65521 BZP65521 CJL65521 CTH65521 DDD65521 DMZ65521 DWV65521 EGR65521 EQN65521 FAJ65521 FKF65521 FUB65521 GDX65521 GNT65521 GXP65521 HHL65521 HRH65521 IBD65521 IKZ65521 IUV65521 JER65521 JON65521 JYJ65521 KIF65521 KSB65521 LBX65521 LLT65521 LVP65521 MFL65521 MPH65521 MZD65521 NIZ65521 NSV65521 OCR65521 OMN65521 OWJ65521 PGF65521 PQB65521 PZX65521 QJT65521 QTP65521 RDL65521 RNH65521 RXD65521 SGZ65521 SQV65521 TAR65521 TKN65521 TUJ65521 UEF65521 UOB65521 UXX65521 VHT65521 VRP65521 WBL65521 WLH65521 WVD65521 F131057 IR131057 SN131057 ACJ131057 AMF131057 AWB131057 BFX131057 BPT131057 BZP131057 CJL131057 CTH131057 DDD131057 DMZ131057 DWV131057 EGR131057 EQN131057 FAJ131057 FKF131057 FUB131057 GDX131057 GNT131057 GXP131057 HHL131057 HRH131057 IBD131057 IKZ131057 IUV131057 JER131057 JON131057 JYJ131057 KIF131057 KSB131057 LBX131057 LLT131057 LVP131057 MFL131057 MPH131057 MZD131057 NIZ131057 NSV131057 OCR131057 OMN131057 OWJ131057 PGF131057 PQB131057 PZX131057 QJT131057 QTP131057 RDL131057 RNH131057 RXD131057 SGZ131057 SQV131057 TAR131057 TKN131057 TUJ131057 UEF131057 UOB131057 UXX131057 VHT131057 VRP131057 WBL131057 WLH131057 WVD131057 F196593 IR196593 SN196593 ACJ196593 AMF196593 AWB196593 BFX196593 BPT196593 BZP196593 CJL196593 CTH196593 DDD196593 DMZ196593 DWV196593 EGR196593 EQN196593 FAJ196593 FKF196593 FUB196593 GDX196593 GNT196593 GXP196593 HHL196593 HRH196593 IBD196593 IKZ196593 IUV196593 JER196593 JON196593 JYJ196593 KIF196593 KSB196593 LBX196593 LLT196593 LVP196593 MFL196593 MPH196593 MZD196593 NIZ196593 NSV196593 OCR196593 OMN196593 OWJ196593 PGF196593 PQB196593 PZX196593 QJT196593 QTP196593 RDL196593 RNH196593 RXD196593 SGZ196593 SQV196593 TAR196593 TKN196593 TUJ196593 UEF196593 UOB196593 UXX196593 VHT196593 VRP196593 WBL196593 WLH196593 WVD196593 F262129 IR262129 SN262129 ACJ262129 AMF262129 AWB262129 BFX262129 BPT262129 BZP262129 CJL262129 CTH262129 DDD262129 DMZ262129 DWV262129 EGR262129 EQN262129 FAJ262129 FKF262129 FUB262129 GDX262129 GNT262129 GXP262129 HHL262129 HRH262129 IBD262129 IKZ262129 IUV262129 JER262129 JON262129 JYJ262129 KIF262129 KSB262129 LBX262129 LLT262129 LVP262129 MFL262129 MPH262129 MZD262129 NIZ262129 NSV262129 OCR262129 OMN262129 OWJ262129 PGF262129 PQB262129 PZX262129 QJT262129 QTP262129 RDL262129 RNH262129 RXD262129 SGZ262129 SQV262129 TAR262129 TKN262129 TUJ262129 UEF262129 UOB262129 UXX262129 VHT262129 VRP262129 WBL262129 WLH262129 WVD262129 F327665 IR327665 SN327665 ACJ327665 AMF327665 AWB327665 BFX327665 BPT327665 BZP327665 CJL327665 CTH327665 DDD327665 DMZ327665 DWV327665 EGR327665 EQN327665 FAJ327665 FKF327665 FUB327665 GDX327665 GNT327665 GXP327665 HHL327665 HRH327665 IBD327665 IKZ327665 IUV327665 JER327665 JON327665 JYJ327665 KIF327665 KSB327665 LBX327665 LLT327665 LVP327665 MFL327665 MPH327665 MZD327665 NIZ327665 NSV327665 OCR327665 OMN327665 OWJ327665 PGF327665 PQB327665 PZX327665 QJT327665 QTP327665 RDL327665 RNH327665 RXD327665 SGZ327665 SQV327665 TAR327665 TKN327665 TUJ327665 UEF327665 UOB327665 UXX327665 VHT327665 VRP327665 WBL327665 WLH327665 WVD327665 F393201 IR393201 SN393201 ACJ393201 AMF393201 AWB393201 BFX393201 BPT393201 BZP393201 CJL393201 CTH393201 DDD393201 DMZ393201 DWV393201 EGR393201 EQN393201 FAJ393201 FKF393201 FUB393201 GDX393201 GNT393201 GXP393201 HHL393201 HRH393201 IBD393201 IKZ393201 IUV393201 JER393201 JON393201 JYJ393201 KIF393201 KSB393201 LBX393201 LLT393201 LVP393201 MFL393201 MPH393201 MZD393201 NIZ393201 NSV393201 OCR393201 OMN393201 OWJ393201 PGF393201 PQB393201 PZX393201 QJT393201 QTP393201 RDL393201 RNH393201 RXD393201 SGZ393201 SQV393201 TAR393201 TKN393201 TUJ393201 UEF393201 UOB393201 UXX393201 VHT393201 VRP393201 WBL393201 WLH393201 WVD393201 F458737 IR458737 SN458737 ACJ458737 AMF458737 AWB458737 BFX458737 BPT458737 BZP458737 CJL458737 CTH458737 DDD458737 DMZ458737 DWV458737 EGR458737 EQN458737 FAJ458737 FKF458737 FUB458737 GDX458737 GNT458737 GXP458737 HHL458737 HRH458737 IBD458737 IKZ458737 IUV458737 JER458737 JON458737 JYJ458737 KIF458737 KSB458737 LBX458737 LLT458737 LVP458737 MFL458737 MPH458737 MZD458737 NIZ458737 NSV458737 OCR458737 OMN458737 OWJ458737 PGF458737 PQB458737 PZX458737 QJT458737 QTP458737 RDL458737 RNH458737 RXD458737 SGZ458737 SQV458737 TAR458737 TKN458737 TUJ458737 UEF458737 UOB458737 UXX458737 VHT458737 VRP458737 WBL458737 WLH458737 WVD458737 F524273 IR524273 SN524273 ACJ524273 AMF524273 AWB524273 BFX524273 BPT524273 BZP524273 CJL524273 CTH524273 DDD524273 DMZ524273 DWV524273 EGR524273 EQN524273 FAJ524273 FKF524273 FUB524273 GDX524273 GNT524273 GXP524273 HHL524273 HRH524273 IBD524273 IKZ524273 IUV524273 JER524273 JON524273 JYJ524273 KIF524273 KSB524273 LBX524273 LLT524273 LVP524273 MFL524273 MPH524273 MZD524273 NIZ524273 NSV524273 OCR524273 OMN524273 OWJ524273 PGF524273 PQB524273 PZX524273 QJT524273 QTP524273 RDL524273 RNH524273 RXD524273 SGZ524273 SQV524273 TAR524273 TKN524273 TUJ524273 UEF524273 UOB524273 UXX524273 VHT524273 VRP524273 WBL524273 WLH524273 WVD524273 F589809 IR589809 SN589809 ACJ589809 AMF589809 AWB589809 BFX589809 BPT589809 BZP589809 CJL589809 CTH589809 DDD589809 DMZ589809 DWV589809 EGR589809 EQN589809 FAJ589809 FKF589809 FUB589809 GDX589809 GNT589809 GXP589809 HHL589809 HRH589809 IBD589809 IKZ589809 IUV589809 JER589809 JON589809 JYJ589809 KIF589809 KSB589809 LBX589809 LLT589809 LVP589809 MFL589809 MPH589809 MZD589809 NIZ589809 NSV589809 OCR589809 OMN589809 OWJ589809 PGF589809 PQB589809 PZX589809 QJT589809 QTP589809 RDL589809 RNH589809 RXD589809 SGZ589809 SQV589809 TAR589809 TKN589809 TUJ589809 UEF589809 UOB589809 UXX589809 VHT589809 VRP589809 WBL589809 WLH589809 WVD589809 F655345 IR655345 SN655345 ACJ655345 AMF655345 AWB655345 BFX655345 BPT655345 BZP655345 CJL655345 CTH655345 DDD655345 DMZ655345 DWV655345 EGR655345 EQN655345 FAJ655345 FKF655345 FUB655345 GDX655345 GNT655345 GXP655345 HHL655345 HRH655345 IBD655345 IKZ655345 IUV655345 JER655345 JON655345 JYJ655345 KIF655345 KSB655345 LBX655345 LLT655345 LVP655345 MFL655345 MPH655345 MZD655345 NIZ655345 NSV655345 OCR655345 OMN655345 OWJ655345 PGF655345 PQB655345 PZX655345 QJT655345 QTP655345 RDL655345 RNH655345 RXD655345 SGZ655345 SQV655345 TAR655345 TKN655345 TUJ655345 UEF655345 UOB655345 UXX655345 VHT655345 VRP655345 WBL655345 WLH655345 WVD655345 F720881 IR720881 SN720881 ACJ720881 AMF720881 AWB720881 BFX720881 BPT720881 BZP720881 CJL720881 CTH720881 DDD720881 DMZ720881 DWV720881 EGR720881 EQN720881 FAJ720881 FKF720881 FUB720881 GDX720881 GNT720881 GXP720881 HHL720881 HRH720881 IBD720881 IKZ720881 IUV720881 JER720881 JON720881 JYJ720881 KIF720881 KSB720881 LBX720881 LLT720881 LVP720881 MFL720881 MPH720881 MZD720881 NIZ720881 NSV720881 OCR720881 OMN720881 OWJ720881 PGF720881 PQB720881 PZX720881 QJT720881 QTP720881 RDL720881 RNH720881 RXD720881 SGZ720881 SQV720881 TAR720881 TKN720881 TUJ720881 UEF720881 UOB720881 UXX720881 VHT720881 VRP720881 WBL720881 WLH720881 WVD720881 F786417 IR786417 SN786417 ACJ786417 AMF786417 AWB786417 BFX786417 BPT786417 BZP786417 CJL786417 CTH786417 DDD786417 DMZ786417 DWV786417 EGR786417 EQN786417 FAJ786417 FKF786417 FUB786417 GDX786417 GNT786417 GXP786417 HHL786417 HRH786417 IBD786417 IKZ786417 IUV786417 JER786417 JON786417 JYJ786417 KIF786417 KSB786417 LBX786417 LLT786417 LVP786417 MFL786417 MPH786417 MZD786417 NIZ786417 NSV786417 OCR786417 OMN786417 OWJ786417 PGF786417 PQB786417 PZX786417 QJT786417 QTP786417 RDL786417 RNH786417 RXD786417 SGZ786417 SQV786417 TAR786417 TKN786417 TUJ786417 UEF786417 UOB786417 UXX786417 VHT786417 VRP786417 WBL786417 WLH786417 WVD786417 F851953 IR851953 SN851953 ACJ851953 AMF851953 AWB851953 BFX851953 BPT851953 BZP851953 CJL851953 CTH851953 DDD851953 DMZ851953 DWV851953 EGR851953 EQN851953 FAJ851953 FKF851953 FUB851953 GDX851953 GNT851953 GXP851953 HHL851953 HRH851953 IBD851953 IKZ851953 IUV851953 JER851953 JON851953 JYJ851953 KIF851953 KSB851953 LBX851953 LLT851953 LVP851953 MFL851953 MPH851953 MZD851953 NIZ851953 NSV851953 OCR851953 OMN851953 OWJ851953 PGF851953 PQB851953 PZX851953 QJT851953 QTP851953 RDL851953 RNH851953 RXD851953 SGZ851953 SQV851953 TAR851953 TKN851953 TUJ851953 UEF851953 UOB851953 UXX851953 VHT851953 VRP851953 WBL851953 WLH851953 WVD851953 F917489 IR917489 SN917489 ACJ917489 AMF917489 AWB917489 BFX917489 BPT917489 BZP917489 CJL917489 CTH917489 DDD917489 DMZ917489 DWV917489 EGR917489 EQN917489 FAJ917489 FKF917489 FUB917489 GDX917489 GNT917489 GXP917489 HHL917489 HRH917489 IBD917489 IKZ917489 IUV917489 JER917489 JON917489 JYJ917489 KIF917489 KSB917489 LBX917489 LLT917489 LVP917489 MFL917489 MPH917489 MZD917489 NIZ917489 NSV917489 OCR917489 OMN917489 OWJ917489 PGF917489 PQB917489 PZX917489 QJT917489 QTP917489 RDL917489 RNH917489 RXD917489 SGZ917489 SQV917489 TAR917489 TKN917489 TUJ917489 UEF917489 UOB917489 UXX917489 VHT917489 VRP917489 WBL917489 WLH917489 WVD917489 F983025 IR983025 SN983025 ACJ983025 AMF983025 AWB983025 BFX983025 BPT983025 BZP983025 CJL983025 CTH983025 DDD983025 DMZ983025 DWV983025 EGR983025 EQN983025 FAJ983025 FKF983025 FUB983025 GDX983025 GNT983025 GXP983025 HHL983025 HRH983025 IBD983025 IKZ983025 IUV983025 JER983025 JON983025 JYJ983025 KIF983025 KSB983025 LBX983025 LLT983025 LVP983025 MFL983025 MPH983025 MZD983025 NIZ983025 NSV983025 OCR983025 OMN983025 OWJ983025 PGF983025 PQB983025 PZX983025 QJT983025 QTP983025 RDL983025 RNH983025 RXD983025 SGZ983025 SQV983025 TAR983025 TKN983025 TUJ983025 UEF983025 UOB983025 UXX983025 VHT983025 VRP983025 WBL983025 WLH983025 WVE983023:WVE983024 G65519:G65520 IS65519:IS65520 SO65519:SO65520 ACK65519:ACK65520 AMG65519:AMG65520 AWC65519:AWC65520 BFY65519:BFY65520 BPU65519:BPU65520 BZQ65519:BZQ65520 CJM65519:CJM65520 CTI65519:CTI65520 DDE65519:DDE65520 DNA65519:DNA65520 DWW65519:DWW65520 EGS65519:EGS65520 EQO65519:EQO65520 FAK65519:FAK65520 FKG65519:FKG65520 FUC65519:FUC65520 GDY65519:GDY65520 GNU65519:GNU65520 GXQ65519:GXQ65520 HHM65519:HHM65520 HRI65519:HRI65520 IBE65519:IBE65520 ILA65519:ILA65520 IUW65519:IUW65520 JES65519:JES65520 JOO65519:JOO65520 JYK65519:JYK65520 KIG65519:KIG65520 KSC65519:KSC65520 LBY65519:LBY65520 LLU65519:LLU65520 LVQ65519:LVQ65520 MFM65519:MFM65520 MPI65519:MPI65520 MZE65519:MZE65520 NJA65519:NJA65520 NSW65519:NSW65520 OCS65519:OCS65520 OMO65519:OMO65520 OWK65519:OWK65520 PGG65519:PGG65520 PQC65519:PQC65520 PZY65519:PZY65520 QJU65519:QJU65520 QTQ65519:QTQ65520 RDM65519:RDM65520 RNI65519:RNI65520 RXE65519:RXE65520 SHA65519:SHA65520 SQW65519:SQW65520 TAS65519:TAS65520 TKO65519:TKO65520 TUK65519:TUK65520 UEG65519:UEG65520 UOC65519:UOC65520 UXY65519:UXY65520 VHU65519:VHU65520 VRQ65519:VRQ65520 WBM65519:WBM65520 WLI65519:WLI65520 WVE65519:WVE65520 G131055:G131056 IS131055:IS131056 SO131055:SO131056 ACK131055:ACK131056 AMG131055:AMG131056 AWC131055:AWC131056 BFY131055:BFY131056 BPU131055:BPU131056 BZQ131055:BZQ131056 CJM131055:CJM131056 CTI131055:CTI131056 DDE131055:DDE131056 DNA131055:DNA131056 DWW131055:DWW131056 EGS131055:EGS131056 EQO131055:EQO131056 FAK131055:FAK131056 FKG131055:FKG131056 FUC131055:FUC131056 GDY131055:GDY131056 GNU131055:GNU131056 GXQ131055:GXQ131056 HHM131055:HHM131056 HRI131055:HRI131056 IBE131055:IBE131056 ILA131055:ILA131056 IUW131055:IUW131056 JES131055:JES131056 JOO131055:JOO131056 JYK131055:JYK131056 KIG131055:KIG131056 KSC131055:KSC131056 LBY131055:LBY131056 LLU131055:LLU131056 LVQ131055:LVQ131056 MFM131055:MFM131056 MPI131055:MPI131056 MZE131055:MZE131056 NJA131055:NJA131056 NSW131055:NSW131056 OCS131055:OCS131056 OMO131055:OMO131056 OWK131055:OWK131056 PGG131055:PGG131056 PQC131055:PQC131056 PZY131055:PZY131056 QJU131055:QJU131056 QTQ131055:QTQ131056 RDM131055:RDM131056 RNI131055:RNI131056 RXE131055:RXE131056 SHA131055:SHA131056 SQW131055:SQW131056 TAS131055:TAS131056 TKO131055:TKO131056 TUK131055:TUK131056 UEG131055:UEG131056 UOC131055:UOC131056 UXY131055:UXY131056 VHU131055:VHU131056 VRQ131055:VRQ131056 WBM131055:WBM131056 WLI131055:WLI131056 WVE131055:WVE131056 G196591:G196592 IS196591:IS196592 SO196591:SO196592 ACK196591:ACK196592 AMG196591:AMG196592 AWC196591:AWC196592 BFY196591:BFY196592 BPU196591:BPU196592 BZQ196591:BZQ196592 CJM196591:CJM196592 CTI196591:CTI196592 DDE196591:DDE196592 DNA196591:DNA196592 DWW196591:DWW196592 EGS196591:EGS196592 EQO196591:EQO196592 FAK196591:FAK196592 FKG196591:FKG196592 FUC196591:FUC196592 GDY196591:GDY196592 GNU196591:GNU196592 GXQ196591:GXQ196592 HHM196591:HHM196592 HRI196591:HRI196592 IBE196591:IBE196592 ILA196591:ILA196592 IUW196591:IUW196592 JES196591:JES196592 JOO196591:JOO196592 JYK196591:JYK196592 KIG196591:KIG196592 KSC196591:KSC196592 LBY196591:LBY196592 LLU196591:LLU196592 LVQ196591:LVQ196592 MFM196591:MFM196592 MPI196591:MPI196592 MZE196591:MZE196592 NJA196591:NJA196592 NSW196591:NSW196592 OCS196591:OCS196592 OMO196591:OMO196592 OWK196591:OWK196592 PGG196591:PGG196592 PQC196591:PQC196592 PZY196591:PZY196592 QJU196591:QJU196592 QTQ196591:QTQ196592 RDM196591:RDM196592 RNI196591:RNI196592 RXE196591:RXE196592 SHA196591:SHA196592 SQW196591:SQW196592 TAS196591:TAS196592 TKO196591:TKO196592 TUK196591:TUK196592 UEG196591:UEG196592 UOC196591:UOC196592 UXY196591:UXY196592 VHU196591:VHU196592 VRQ196591:VRQ196592 WBM196591:WBM196592 WLI196591:WLI196592 WVE196591:WVE196592 G262127:G262128 IS262127:IS262128 SO262127:SO262128 ACK262127:ACK262128 AMG262127:AMG262128 AWC262127:AWC262128 BFY262127:BFY262128 BPU262127:BPU262128 BZQ262127:BZQ262128 CJM262127:CJM262128 CTI262127:CTI262128 DDE262127:DDE262128 DNA262127:DNA262128 DWW262127:DWW262128 EGS262127:EGS262128 EQO262127:EQO262128 FAK262127:FAK262128 FKG262127:FKG262128 FUC262127:FUC262128 GDY262127:GDY262128 GNU262127:GNU262128 GXQ262127:GXQ262128 HHM262127:HHM262128 HRI262127:HRI262128 IBE262127:IBE262128 ILA262127:ILA262128 IUW262127:IUW262128 JES262127:JES262128 JOO262127:JOO262128 JYK262127:JYK262128 KIG262127:KIG262128 KSC262127:KSC262128 LBY262127:LBY262128 LLU262127:LLU262128 LVQ262127:LVQ262128 MFM262127:MFM262128 MPI262127:MPI262128 MZE262127:MZE262128 NJA262127:NJA262128 NSW262127:NSW262128 OCS262127:OCS262128 OMO262127:OMO262128 OWK262127:OWK262128 PGG262127:PGG262128 PQC262127:PQC262128 PZY262127:PZY262128 QJU262127:QJU262128 QTQ262127:QTQ262128 RDM262127:RDM262128 RNI262127:RNI262128 RXE262127:RXE262128 SHA262127:SHA262128 SQW262127:SQW262128 TAS262127:TAS262128 TKO262127:TKO262128 TUK262127:TUK262128 UEG262127:UEG262128 UOC262127:UOC262128 UXY262127:UXY262128 VHU262127:VHU262128 VRQ262127:VRQ262128 WBM262127:WBM262128 WLI262127:WLI262128 WVE262127:WVE262128 G327663:G327664 IS327663:IS327664 SO327663:SO327664 ACK327663:ACK327664 AMG327663:AMG327664 AWC327663:AWC327664 BFY327663:BFY327664 BPU327663:BPU327664 BZQ327663:BZQ327664 CJM327663:CJM327664 CTI327663:CTI327664 DDE327663:DDE327664 DNA327663:DNA327664 DWW327663:DWW327664 EGS327663:EGS327664 EQO327663:EQO327664 FAK327663:FAK327664 FKG327663:FKG327664 FUC327663:FUC327664 GDY327663:GDY327664 GNU327663:GNU327664 GXQ327663:GXQ327664 HHM327663:HHM327664 HRI327663:HRI327664 IBE327663:IBE327664 ILA327663:ILA327664 IUW327663:IUW327664 JES327663:JES327664 JOO327663:JOO327664 JYK327663:JYK327664 KIG327663:KIG327664 KSC327663:KSC327664 LBY327663:LBY327664 LLU327663:LLU327664 LVQ327663:LVQ327664 MFM327663:MFM327664 MPI327663:MPI327664 MZE327663:MZE327664 NJA327663:NJA327664 NSW327663:NSW327664 OCS327663:OCS327664 OMO327663:OMO327664 OWK327663:OWK327664 PGG327663:PGG327664 PQC327663:PQC327664 PZY327663:PZY327664 QJU327663:QJU327664 QTQ327663:QTQ327664 RDM327663:RDM327664 RNI327663:RNI327664 RXE327663:RXE327664 SHA327663:SHA327664 SQW327663:SQW327664 TAS327663:TAS327664 TKO327663:TKO327664 TUK327663:TUK327664 UEG327663:UEG327664 UOC327663:UOC327664 UXY327663:UXY327664 VHU327663:VHU327664 VRQ327663:VRQ327664 WBM327663:WBM327664 WLI327663:WLI327664 WVE327663:WVE327664 G393199:G393200 IS393199:IS393200 SO393199:SO393200 ACK393199:ACK393200 AMG393199:AMG393200 AWC393199:AWC393200 BFY393199:BFY393200 BPU393199:BPU393200 BZQ393199:BZQ393200 CJM393199:CJM393200 CTI393199:CTI393200 DDE393199:DDE393200 DNA393199:DNA393200 DWW393199:DWW393200 EGS393199:EGS393200 EQO393199:EQO393200 FAK393199:FAK393200 FKG393199:FKG393200 FUC393199:FUC393200 GDY393199:GDY393200 GNU393199:GNU393200 GXQ393199:GXQ393200 HHM393199:HHM393200 HRI393199:HRI393200 IBE393199:IBE393200 ILA393199:ILA393200 IUW393199:IUW393200 JES393199:JES393200 JOO393199:JOO393200 JYK393199:JYK393200 KIG393199:KIG393200 KSC393199:KSC393200 LBY393199:LBY393200 LLU393199:LLU393200 LVQ393199:LVQ393200 MFM393199:MFM393200 MPI393199:MPI393200 MZE393199:MZE393200 NJA393199:NJA393200 NSW393199:NSW393200 OCS393199:OCS393200 OMO393199:OMO393200 OWK393199:OWK393200 PGG393199:PGG393200 PQC393199:PQC393200 PZY393199:PZY393200 QJU393199:QJU393200 QTQ393199:QTQ393200 RDM393199:RDM393200 RNI393199:RNI393200 RXE393199:RXE393200 SHA393199:SHA393200 SQW393199:SQW393200 TAS393199:TAS393200 TKO393199:TKO393200 TUK393199:TUK393200 UEG393199:UEG393200 UOC393199:UOC393200 UXY393199:UXY393200 VHU393199:VHU393200 VRQ393199:VRQ393200 WBM393199:WBM393200 WLI393199:WLI393200 WVE393199:WVE393200 G458735:G458736 IS458735:IS458736 SO458735:SO458736 ACK458735:ACK458736 AMG458735:AMG458736 AWC458735:AWC458736 BFY458735:BFY458736 BPU458735:BPU458736 BZQ458735:BZQ458736 CJM458735:CJM458736 CTI458735:CTI458736 DDE458735:DDE458736 DNA458735:DNA458736 DWW458735:DWW458736 EGS458735:EGS458736 EQO458735:EQO458736 FAK458735:FAK458736 FKG458735:FKG458736 FUC458735:FUC458736 GDY458735:GDY458736 GNU458735:GNU458736 GXQ458735:GXQ458736 HHM458735:HHM458736 HRI458735:HRI458736 IBE458735:IBE458736 ILA458735:ILA458736 IUW458735:IUW458736 JES458735:JES458736 JOO458735:JOO458736 JYK458735:JYK458736 KIG458735:KIG458736 KSC458735:KSC458736 LBY458735:LBY458736 LLU458735:LLU458736 LVQ458735:LVQ458736 MFM458735:MFM458736 MPI458735:MPI458736 MZE458735:MZE458736 NJA458735:NJA458736 NSW458735:NSW458736 OCS458735:OCS458736 OMO458735:OMO458736 OWK458735:OWK458736 PGG458735:PGG458736 PQC458735:PQC458736 PZY458735:PZY458736 QJU458735:QJU458736 QTQ458735:QTQ458736 RDM458735:RDM458736 RNI458735:RNI458736 RXE458735:RXE458736 SHA458735:SHA458736 SQW458735:SQW458736 TAS458735:TAS458736 TKO458735:TKO458736 TUK458735:TUK458736 UEG458735:UEG458736 UOC458735:UOC458736 UXY458735:UXY458736 VHU458735:VHU458736 VRQ458735:VRQ458736 WBM458735:WBM458736 WLI458735:WLI458736 WVE458735:WVE458736 G524271:G524272 IS524271:IS524272 SO524271:SO524272 ACK524271:ACK524272 AMG524271:AMG524272 AWC524271:AWC524272 BFY524271:BFY524272 BPU524271:BPU524272 BZQ524271:BZQ524272 CJM524271:CJM524272 CTI524271:CTI524272 DDE524271:DDE524272 DNA524271:DNA524272 DWW524271:DWW524272 EGS524271:EGS524272 EQO524271:EQO524272 FAK524271:FAK524272 FKG524271:FKG524272 FUC524271:FUC524272 GDY524271:GDY524272 GNU524271:GNU524272 GXQ524271:GXQ524272 HHM524271:HHM524272 HRI524271:HRI524272 IBE524271:IBE524272 ILA524271:ILA524272 IUW524271:IUW524272 JES524271:JES524272 JOO524271:JOO524272 JYK524271:JYK524272 KIG524271:KIG524272 KSC524271:KSC524272 LBY524271:LBY524272 LLU524271:LLU524272 LVQ524271:LVQ524272 MFM524271:MFM524272 MPI524271:MPI524272 MZE524271:MZE524272 NJA524271:NJA524272 NSW524271:NSW524272 OCS524271:OCS524272 OMO524271:OMO524272 OWK524271:OWK524272 PGG524271:PGG524272 PQC524271:PQC524272 PZY524271:PZY524272 QJU524271:QJU524272 QTQ524271:QTQ524272 RDM524271:RDM524272 RNI524271:RNI524272 RXE524271:RXE524272 SHA524271:SHA524272 SQW524271:SQW524272 TAS524271:TAS524272 TKO524271:TKO524272 TUK524271:TUK524272 UEG524271:UEG524272 UOC524271:UOC524272 UXY524271:UXY524272 VHU524271:VHU524272 VRQ524271:VRQ524272 WBM524271:WBM524272 WLI524271:WLI524272 WVE524271:WVE524272 G589807:G589808 IS589807:IS589808 SO589807:SO589808 ACK589807:ACK589808 AMG589807:AMG589808 AWC589807:AWC589808 BFY589807:BFY589808 BPU589807:BPU589808 BZQ589807:BZQ589808 CJM589807:CJM589808 CTI589807:CTI589808 DDE589807:DDE589808 DNA589807:DNA589808 DWW589807:DWW589808 EGS589807:EGS589808 EQO589807:EQO589808 FAK589807:FAK589808 FKG589807:FKG589808 FUC589807:FUC589808 GDY589807:GDY589808 GNU589807:GNU589808 GXQ589807:GXQ589808 HHM589807:HHM589808 HRI589807:HRI589808 IBE589807:IBE589808 ILA589807:ILA589808 IUW589807:IUW589808 JES589807:JES589808 JOO589807:JOO589808 JYK589807:JYK589808 KIG589807:KIG589808 KSC589807:KSC589808 LBY589807:LBY589808 LLU589807:LLU589808 LVQ589807:LVQ589808 MFM589807:MFM589808 MPI589807:MPI589808 MZE589807:MZE589808 NJA589807:NJA589808 NSW589807:NSW589808 OCS589807:OCS589808 OMO589807:OMO589808 OWK589807:OWK589808 PGG589807:PGG589808 PQC589807:PQC589808 PZY589807:PZY589808 QJU589807:QJU589808 QTQ589807:QTQ589808 RDM589807:RDM589808 RNI589807:RNI589808 RXE589807:RXE589808 SHA589807:SHA589808 SQW589807:SQW589808 TAS589807:TAS589808 TKO589807:TKO589808 TUK589807:TUK589808 UEG589807:UEG589808 UOC589807:UOC589808 UXY589807:UXY589808 VHU589807:VHU589808 VRQ589807:VRQ589808 WBM589807:WBM589808 WLI589807:WLI589808 WVE589807:WVE589808 G655343:G655344 IS655343:IS655344 SO655343:SO655344 ACK655343:ACK655344 AMG655343:AMG655344 AWC655343:AWC655344 BFY655343:BFY655344 BPU655343:BPU655344 BZQ655343:BZQ655344 CJM655343:CJM655344 CTI655343:CTI655344 DDE655343:DDE655344 DNA655343:DNA655344 DWW655343:DWW655344 EGS655343:EGS655344 EQO655343:EQO655344 FAK655343:FAK655344 FKG655343:FKG655344 FUC655343:FUC655344 GDY655343:GDY655344 GNU655343:GNU655344 GXQ655343:GXQ655344 HHM655343:HHM655344 HRI655343:HRI655344 IBE655343:IBE655344 ILA655343:ILA655344 IUW655343:IUW655344 JES655343:JES655344 JOO655343:JOO655344 JYK655343:JYK655344 KIG655343:KIG655344 KSC655343:KSC655344 LBY655343:LBY655344 LLU655343:LLU655344 LVQ655343:LVQ655344 MFM655343:MFM655344 MPI655343:MPI655344 MZE655343:MZE655344 NJA655343:NJA655344 NSW655343:NSW655344 OCS655343:OCS655344 OMO655343:OMO655344 OWK655343:OWK655344 PGG655343:PGG655344 PQC655343:PQC655344 PZY655343:PZY655344 QJU655343:QJU655344 QTQ655343:QTQ655344 RDM655343:RDM655344 RNI655343:RNI655344 RXE655343:RXE655344 SHA655343:SHA655344 SQW655343:SQW655344 TAS655343:TAS655344 TKO655343:TKO655344 TUK655343:TUK655344 UEG655343:UEG655344 UOC655343:UOC655344 UXY655343:UXY655344 VHU655343:VHU655344 VRQ655343:VRQ655344 WBM655343:WBM655344 WLI655343:WLI655344 WVE655343:WVE655344 G720879:G720880 IS720879:IS720880 SO720879:SO720880 ACK720879:ACK720880 AMG720879:AMG720880 AWC720879:AWC720880 BFY720879:BFY720880 BPU720879:BPU720880 BZQ720879:BZQ720880 CJM720879:CJM720880 CTI720879:CTI720880 DDE720879:DDE720880 DNA720879:DNA720880 DWW720879:DWW720880 EGS720879:EGS720880 EQO720879:EQO720880 FAK720879:FAK720880 FKG720879:FKG720880 FUC720879:FUC720880 GDY720879:GDY720880 GNU720879:GNU720880 GXQ720879:GXQ720880 HHM720879:HHM720880 HRI720879:HRI720880 IBE720879:IBE720880 ILA720879:ILA720880 IUW720879:IUW720880 JES720879:JES720880 JOO720879:JOO720880 JYK720879:JYK720880 KIG720879:KIG720880 KSC720879:KSC720880 LBY720879:LBY720880 LLU720879:LLU720880 LVQ720879:LVQ720880 MFM720879:MFM720880 MPI720879:MPI720880 MZE720879:MZE720880 NJA720879:NJA720880 NSW720879:NSW720880 OCS720879:OCS720880 OMO720879:OMO720880 OWK720879:OWK720880 PGG720879:PGG720880 PQC720879:PQC720880 PZY720879:PZY720880 QJU720879:QJU720880 QTQ720879:QTQ720880 RDM720879:RDM720880 RNI720879:RNI720880 RXE720879:RXE720880 SHA720879:SHA720880 SQW720879:SQW720880 TAS720879:TAS720880 TKO720879:TKO720880 TUK720879:TUK720880 UEG720879:UEG720880 UOC720879:UOC720880 UXY720879:UXY720880 VHU720879:VHU720880 VRQ720879:VRQ720880 WBM720879:WBM720880 WLI720879:WLI720880 WVE720879:WVE720880 G786415:G786416 IS786415:IS786416 SO786415:SO786416 ACK786415:ACK786416 AMG786415:AMG786416 AWC786415:AWC786416 BFY786415:BFY786416 BPU786415:BPU786416 BZQ786415:BZQ786416 CJM786415:CJM786416 CTI786415:CTI786416 DDE786415:DDE786416 DNA786415:DNA786416 DWW786415:DWW786416 EGS786415:EGS786416 EQO786415:EQO786416 FAK786415:FAK786416 FKG786415:FKG786416 FUC786415:FUC786416 GDY786415:GDY786416 GNU786415:GNU786416 GXQ786415:GXQ786416 HHM786415:HHM786416 HRI786415:HRI786416 IBE786415:IBE786416 ILA786415:ILA786416 IUW786415:IUW786416 JES786415:JES786416 JOO786415:JOO786416 JYK786415:JYK786416 KIG786415:KIG786416 KSC786415:KSC786416 LBY786415:LBY786416 LLU786415:LLU786416 LVQ786415:LVQ786416 MFM786415:MFM786416 MPI786415:MPI786416 MZE786415:MZE786416 NJA786415:NJA786416 NSW786415:NSW786416 OCS786415:OCS786416 OMO786415:OMO786416 OWK786415:OWK786416 PGG786415:PGG786416 PQC786415:PQC786416 PZY786415:PZY786416 QJU786415:QJU786416 QTQ786415:QTQ786416 RDM786415:RDM786416 RNI786415:RNI786416 RXE786415:RXE786416 SHA786415:SHA786416 SQW786415:SQW786416 TAS786415:TAS786416 TKO786415:TKO786416 TUK786415:TUK786416 UEG786415:UEG786416 UOC786415:UOC786416 UXY786415:UXY786416 VHU786415:VHU786416 VRQ786415:VRQ786416 WBM786415:WBM786416 WLI786415:WLI786416 WVE786415:WVE786416 G851951:G851952 IS851951:IS851952 SO851951:SO851952 ACK851951:ACK851952 AMG851951:AMG851952 AWC851951:AWC851952 BFY851951:BFY851952 BPU851951:BPU851952 BZQ851951:BZQ851952 CJM851951:CJM851952 CTI851951:CTI851952 DDE851951:DDE851952 DNA851951:DNA851952 DWW851951:DWW851952 EGS851951:EGS851952 EQO851951:EQO851952 FAK851951:FAK851952 FKG851951:FKG851952 FUC851951:FUC851952 GDY851951:GDY851952 GNU851951:GNU851952 GXQ851951:GXQ851952 HHM851951:HHM851952 HRI851951:HRI851952 IBE851951:IBE851952 ILA851951:ILA851952 IUW851951:IUW851952 JES851951:JES851952 JOO851951:JOO851952 JYK851951:JYK851952 KIG851951:KIG851952 KSC851951:KSC851952 LBY851951:LBY851952 LLU851951:LLU851952 LVQ851951:LVQ851952 MFM851951:MFM851952 MPI851951:MPI851952 MZE851951:MZE851952 NJA851951:NJA851952 NSW851951:NSW851952 OCS851951:OCS851952 OMO851951:OMO851952 OWK851951:OWK851952 PGG851951:PGG851952 PQC851951:PQC851952 PZY851951:PZY851952 QJU851951:QJU851952 QTQ851951:QTQ851952 RDM851951:RDM851952 RNI851951:RNI851952 RXE851951:RXE851952 SHA851951:SHA851952 SQW851951:SQW851952 TAS851951:TAS851952 TKO851951:TKO851952 TUK851951:TUK851952 UEG851951:UEG851952 UOC851951:UOC851952 UXY851951:UXY851952 VHU851951:VHU851952 VRQ851951:VRQ851952 WBM851951:WBM851952 WLI851951:WLI851952 WVE851951:WVE851952 G917487:G917488 IS917487:IS917488 SO917487:SO917488 ACK917487:ACK917488 AMG917487:AMG917488 AWC917487:AWC917488 BFY917487:BFY917488 BPU917487:BPU917488 BZQ917487:BZQ917488 CJM917487:CJM917488 CTI917487:CTI917488 DDE917487:DDE917488 DNA917487:DNA917488 DWW917487:DWW917488 EGS917487:EGS917488 EQO917487:EQO917488 FAK917487:FAK917488 FKG917487:FKG917488 FUC917487:FUC917488 GDY917487:GDY917488 GNU917487:GNU917488 GXQ917487:GXQ917488 HHM917487:HHM917488 HRI917487:HRI917488 IBE917487:IBE917488 ILA917487:ILA917488 IUW917487:IUW917488 JES917487:JES917488 JOO917487:JOO917488 JYK917487:JYK917488 KIG917487:KIG917488 KSC917487:KSC917488 LBY917487:LBY917488 LLU917487:LLU917488 LVQ917487:LVQ917488 MFM917487:MFM917488 MPI917487:MPI917488 MZE917487:MZE917488 NJA917487:NJA917488 NSW917487:NSW917488 OCS917487:OCS917488 OMO917487:OMO917488 OWK917487:OWK917488 PGG917487:PGG917488 PQC917487:PQC917488 PZY917487:PZY917488 QJU917487:QJU917488 QTQ917487:QTQ917488 RDM917487:RDM917488 RNI917487:RNI917488 RXE917487:RXE917488 SHA917487:SHA917488 SQW917487:SQW917488 TAS917487:TAS917488 TKO917487:TKO917488 TUK917487:TUK917488 UEG917487:UEG917488 UOC917487:UOC917488 UXY917487:UXY917488 VHU917487:VHU917488 VRQ917487:VRQ917488 WBM917487:WBM917488 WLI917487:WLI917488 WVE917487:WVE917488 G983023:G983024 IS983023:IS983024 SO983023:SO983024 ACK983023:ACK983024 AMG983023:AMG983024 AWC983023:AWC983024 BFY983023:BFY983024 BPU983023:BPU983024 BZQ983023:BZQ983024 CJM983023:CJM983024 CTI983023:CTI983024 DDE983023:DDE983024 DNA983023:DNA983024 DWW983023:DWW983024 EGS983023:EGS983024 EQO983023:EQO983024 FAK983023:FAK983024 FKG983023:FKG983024 FUC983023:FUC983024 GDY983023:GDY983024 GNU983023:GNU983024 GXQ983023:GXQ983024 HHM983023:HHM983024 HRI983023:HRI983024 IBE983023:IBE983024 ILA983023:ILA983024 IUW983023:IUW983024 JES983023:JES983024 JOO983023:JOO983024 JYK983023:JYK983024 KIG983023:KIG983024 KSC983023:KSC983024 LBY983023:LBY983024 LLU983023:LLU983024 LVQ983023:LVQ983024 MFM983023:MFM983024 MPI983023:MPI983024 MZE983023:MZE983024 NJA983023:NJA983024 NSW983023:NSW983024 OCS983023:OCS983024 OMO983023:OMO983024 OWK983023:OWK983024 PGG983023:PGG983024 PQC983023:PQC983024 PZY983023:PZY983024 QJU983023:QJU983024 QTQ983023:QTQ983024 RDM983023:RDM983024 RNI983023:RNI983024 RXE983023:RXE983024 SHA983023:SHA983024 SQW983023:SQW983024 TAS983023:TAS983024 TKO983023:TKO983024 TUK983023:TUK983024 UEG983023:UEG983024 UOC983023:UOC983024 UXY983023:UXY983024 VHU983023:VHU983024 VRQ983023:VRQ983024 WBM983023:WBM983024 WLI983023:WLI983024 WVC983066 IQ82:IQ86 SM82:SM86 ACI82:ACI86 AME82:AME86 AWA82:AWA86 BFW82:BFW86 BPS82:BPS86 BZO82:BZO86 CJK82:CJK86 CTG82:CTG86 DDC82:DDC86 DMY82:DMY86 DWU82:DWU86 EGQ82:EGQ86 EQM82:EQM86 FAI82:FAI86 FKE82:FKE86 FUA82:FUA86 GDW82:GDW86 GNS82:GNS86 GXO82:GXO86 HHK82:HHK86 HRG82:HRG86 IBC82:IBC86 IKY82:IKY86 IUU82:IUU86 JEQ82:JEQ86 JOM82:JOM86 JYI82:JYI86 KIE82:KIE86 KSA82:KSA86 LBW82:LBW86 LLS82:LLS86 LVO82:LVO86 MFK82:MFK86 MPG82:MPG86 MZC82:MZC86 NIY82:NIY86 NSU82:NSU86 OCQ82:OCQ86 OMM82:OMM86 OWI82:OWI86 PGE82:PGE86 PQA82:PQA86 PZW82:PZW86 QJS82:QJS86 QTO82:QTO86 RDK82:RDK86 RNG82:RNG86 RXC82:RXC86 SGY82:SGY86 SQU82:SQU86 TAQ82:TAQ86 TKM82:TKM86 TUI82:TUI86 UEE82:UEE86 UOA82:UOA86 UXW82:UXW86 VHS82:VHS86 VRO82:VRO86 WBK82:WBK86 WLG82:WLG86 WVC82:WVC86 E65562 IQ65562 SM65562 ACI65562 AME65562 AWA65562 BFW65562 BPS65562 BZO65562 CJK65562 CTG65562 DDC65562 DMY65562 DWU65562 EGQ65562 EQM65562 FAI65562 FKE65562 FUA65562 GDW65562 GNS65562 GXO65562 HHK65562 HRG65562 IBC65562 IKY65562 IUU65562 JEQ65562 JOM65562 JYI65562 KIE65562 KSA65562 LBW65562 LLS65562 LVO65562 MFK65562 MPG65562 MZC65562 NIY65562 NSU65562 OCQ65562 OMM65562 OWI65562 PGE65562 PQA65562 PZW65562 QJS65562 QTO65562 RDK65562 RNG65562 RXC65562 SGY65562 SQU65562 TAQ65562 TKM65562 TUI65562 UEE65562 UOA65562 UXW65562 VHS65562 VRO65562 WBK65562 WLG65562 WVC65562 E131098 IQ131098 SM131098 ACI131098 AME131098 AWA131098 BFW131098 BPS131098 BZO131098 CJK131098 CTG131098 DDC131098 DMY131098 DWU131098 EGQ131098 EQM131098 FAI131098 FKE131098 FUA131098 GDW131098 GNS131098 GXO131098 HHK131098 HRG131098 IBC131098 IKY131098 IUU131098 JEQ131098 JOM131098 JYI131098 KIE131098 KSA131098 LBW131098 LLS131098 LVO131098 MFK131098 MPG131098 MZC131098 NIY131098 NSU131098 OCQ131098 OMM131098 OWI131098 PGE131098 PQA131098 PZW131098 QJS131098 QTO131098 RDK131098 RNG131098 RXC131098 SGY131098 SQU131098 TAQ131098 TKM131098 TUI131098 UEE131098 UOA131098 UXW131098 VHS131098 VRO131098 WBK131098 WLG131098 WVC131098 E196634 IQ196634 SM196634 ACI196634 AME196634 AWA196634 BFW196634 BPS196634 BZO196634 CJK196634 CTG196634 DDC196634 DMY196634 DWU196634 EGQ196634 EQM196634 FAI196634 FKE196634 FUA196634 GDW196634 GNS196634 GXO196634 HHK196634 HRG196634 IBC196634 IKY196634 IUU196634 JEQ196634 JOM196634 JYI196634 KIE196634 KSA196634 LBW196634 LLS196634 LVO196634 MFK196634 MPG196634 MZC196634 NIY196634 NSU196634 OCQ196634 OMM196634 OWI196634 PGE196634 PQA196634 PZW196634 QJS196634 QTO196634 RDK196634 RNG196634 RXC196634 SGY196634 SQU196634 TAQ196634 TKM196634 TUI196634 UEE196634 UOA196634 UXW196634 VHS196634 VRO196634 WBK196634 WLG196634 WVC196634 E262170 IQ262170 SM262170 ACI262170 AME262170 AWA262170 BFW262170 BPS262170 BZO262170 CJK262170 CTG262170 DDC262170 DMY262170 DWU262170 EGQ262170 EQM262170 FAI262170 FKE262170 FUA262170 GDW262170 GNS262170 GXO262170 HHK262170 HRG262170 IBC262170 IKY262170 IUU262170 JEQ262170 JOM262170 JYI262170 KIE262170 KSA262170 LBW262170 LLS262170 LVO262170 MFK262170 MPG262170 MZC262170 NIY262170 NSU262170 OCQ262170 OMM262170 OWI262170 PGE262170 PQA262170 PZW262170 QJS262170 QTO262170 RDK262170 RNG262170 RXC262170 SGY262170 SQU262170 TAQ262170 TKM262170 TUI262170 UEE262170 UOA262170 UXW262170 VHS262170 VRO262170 WBK262170 WLG262170 WVC262170 E327706 IQ327706 SM327706 ACI327706 AME327706 AWA327706 BFW327706 BPS327706 BZO327706 CJK327706 CTG327706 DDC327706 DMY327706 DWU327706 EGQ327706 EQM327706 FAI327706 FKE327706 FUA327706 GDW327706 GNS327706 GXO327706 HHK327706 HRG327706 IBC327706 IKY327706 IUU327706 JEQ327706 JOM327706 JYI327706 KIE327706 KSA327706 LBW327706 LLS327706 LVO327706 MFK327706 MPG327706 MZC327706 NIY327706 NSU327706 OCQ327706 OMM327706 OWI327706 PGE327706 PQA327706 PZW327706 QJS327706 QTO327706 RDK327706 RNG327706 RXC327706 SGY327706 SQU327706 TAQ327706 TKM327706 TUI327706 UEE327706 UOA327706 UXW327706 VHS327706 VRO327706 WBK327706 WLG327706 WVC327706 E393242 IQ393242 SM393242 ACI393242 AME393242 AWA393242 BFW393242 BPS393242 BZO393242 CJK393242 CTG393242 DDC393242 DMY393242 DWU393242 EGQ393242 EQM393242 FAI393242 FKE393242 FUA393242 GDW393242 GNS393242 GXO393242 HHK393242 HRG393242 IBC393242 IKY393242 IUU393242 JEQ393242 JOM393242 JYI393242 KIE393242 KSA393242 LBW393242 LLS393242 LVO393242 MFK393242 MPG393242 MZC393242 NIY393242 NSU393242 OCQ393242 OMM393242 OWI393242 PGE393242 PQA393242 PZW393242 QJS393242 QTO393242 RDK393242 RNG393242 RXC393242 SGY393242 SQU393242 TAQ393242 TKM393242 TUI393242 UEE393242 UOA393242 UXW393242 VHS393242 VRO393242 WBK393242 WLG393242 WVC393242 E458778 IQ458778 SM458778 ACI458778 AME458778 AWA458778 BFW458778 BPS458778 BZO458778 CJK458778 CTG458778 DDC458778 DMY458778 DWU458778 EGQ458778 EQM458778 FAI458778 FKE458778 FUA458778 GDW458778 GNS458778 GXO458778 HHK458778 HRG458778 IBC458778 IKY458778 IUU458778 JEQ458778 JOM458778 JYI458778 KIE458778 KSA458778 LBW458778 LLS458778 LVO458778 MFK458778 MPG458778 MZC458778 NIY458778 NSU458778 OCQ458778 OMM458778 OWI458778 PGE458778 PQA458778 PZW458778 QJS458778 QTO458778 RDK458778 RNG458778 RXC458778 SGY458778 SQU458778 TAQ458778 TKM458778 TUI458778 UEE458778 UOA458778 UXW458778 VHS458778 VRO458778 WBK458778 WLG458778 WVC458778 E524314 IQ524314 SM524314 ACI524314 AME524314 AWA524314 BFW524314 BPS524314 BZO524314 CJK524314 CTG524314 DDC524314 DMY524314 DWU524314 EGQ524314 EQM524314 FAI524314 FKE524314 FUA524314 GDW524314 GNS524314 GXO524314 HHK524314 HRG524314 IBC524314 IKY524314 IUU524314 JEQ524314 JOM524314 JYI524314 KIE524314 KSA524314 LBW524314 LLS524314 LVO524314 MFK524314 MPG524314 MZC524314 NIY524314 NSU524314 OCQ524314 OMM524314 OWI524314 PGE524314 PQA524314 PZW524314 QJS524314 QTO524314 RDK524314 RNG524314 RXC524314 SGY524314 SQU524314 TAQ524314 TKM524314 TUI524314 UEE524314 UOA524314 UXW524314 VHS524314 VRO524314 WBK524314 WLG524314 WVC524314 E589850 IQ589850 SM589850 ACI589850 AME589850 AWA589850 BFW589850 BPS589850 BZO589850 CJK589850 CTG589850 DDC589850 DMY589850 DWU589850 EGQ589850 EQM589850 FAI589850 FKE589850 FUA589850 GDW589850 GNS589850 GXO589850 HHK589850 HRG589850 IBC589850 IKY589850 IUU589850 JEQ589850 JOM589850 JYI589850 KIE589850 KSA589850 LBW589850 LLS589850 LVO589850 MFK589850 MPG589850 MZC589850 NIY589850 NSU589850 OCQ589850 OMM589850 OWI589850 PGE589850 PQA589850 PZW589850 QJS589850 QTO589850 RDK589850 RNG589850 RXC589850 SGY589850 SQU589850 TAQ589850 TKM589850 TUI589850 UEE589850 UOA589850 UXW589850 VHS589850 VRO589850 WBK589850 WLG589850 WVC589850 E655386 IQ655386 SM655386 ACI655386 AME655386 AWA655386 BFW655386 BPS655386 BZO655386 CJK655386 CTG655386 DDC655386 DMY655386 DWU655386 EGQ655386 EQM655386 FAI655386 FKE655386 FUA655386 GDW655386 GNS655386 GXO655386 HHK655386 HRG655386 IBC655386 IKY655386 IUU655386 JEQ655386 JOM655386 JYI655386 KIE655386 KSA655386 LBW655386 LLS655386 LVO655386 MFK655386 MPG655386 MZC655386 NIY655386 NSU655386 OCQ655386 OMM655386 OWI655386 PGE655386 PQA655386 PZW655386 QJS655386 QTO655386 RDK655386 RNG655386 RXC655386 SGY655386 SQU655386 TAQ655386 TKM655386 TUI655386 UEE655386 UOA655386 UXW655386 VHS655386 VRO655386 WBK655386 WLG655386 WVC655386 E720922 IQ720922 SM720922 ACI720922 AME720922 AWA720922 BFW720922 BPS720922 BZO720922 CJK720922 CTG720922 DDC720922 DMY720922 DWU720922 EGQ720922 EQM720922 FAI720922 FKE720922 FUA720922 GDW720922 GNS720922 GXO720922 HHK720922 HRG720922 IBC720922 IKY720922 IUU720922 JEQ720922 JOM720922 JYI720922 KIE720922 KSA720922 LBW720922 LLS720922 LVO720922 MFK720922 MPG720922 MZC720922 NIY720922 NSU720922 OCQ720922 OMM720922 OWI720922 PGE720922 PQA720922 PZW720922 QJS720922 QTO720922 RDK720922 RNG720922 RXC720922 SGY720922 SQU720922 TAQ720922 TKM720922 TUI720922 UEE720922 UOA720922 UXW720922 VHS720922 VRO720922 WBK720922 WLG720922 WVC720922 E786458 IQ786458 SM786458 ACI786458 AME786458 AWA786458 BFW786458 BPS786458 BZO786458 CJK786458 CTG786458 DDC786458 DMY786458 DWU786458 EGQ786458 EQM786458 FAI786458 FKE786458 FUA786458 GDW786458 GNS786458 GXO786458 HHK786458 HRG786458 IBC786458 IKY786458 IUU786458 JEQ786458 JOM786458 JYI786458 KIE786458 KSA786458 LBW786458 LLS786458 LVO786458 MFK786458 MPG786458 MZC786458 NIY786458 NSU786458 OCQ786458 OMM786458 OWI786458 PGE786458 PQA786458 PZW786458 QJS786458 QTO786458 RDK786458 RNG786458 RXC786458 SGY786458 SQU786458 TAQ786458 TKM786458 TUI786458 UEE786458 UOA786458 UXW786458 VHS786458 VRO786458 WBK786458 WLG786458 WVC786458 E851994 IQ851994 SM851994 ACI851994 AME851994 AWA851994 BFW851994 BPS851994 BZO851994 CJK851994 CTG851994 DDC851994 DMY851994 DWU851994 EGQ851994 EQM851994 FAI851994 FKE851994 FUA851994 GDW851994 GNS851994 GXO851994 HHK851994 HRG851994 IBC851994 IKY851994 IUU851994 JEQ851994 JOM851994 JYI851994 KIE851994 KSA851994 LBW851994 LLS851994 LVO851994 MFK851994 MPG851994 MZC851994 NIY851994 NSU851994 OCQ851994 OMM851994 OWI851994 PGE851994 PQA851994 PZW851994 QJS851994 QTO851994 RDK851994 RNG851994 RXC851994 SGY851994 SQU851994 TAQ851994 TKM851994 TUI851994 UEE851994 UOA851994 UXW851994 VHS851994 VRO851994 WBK851994 WLG851994 WVC851994 E917530 IQ917530 SM917530 ACI917530 AME917530 AWA917530 BFW917530 BPS917530 BZO917530 CJK917530 CTG917530 DDC917530 DMY917530 DWU917530 EGQ917530 EQM917530 FAI917530 FKE917530 FUA917530 GDW917530 GNS917530 GXO917530 HHK917530 HRG917530 IBC917530 IKY917530 IUU917530 JEQ917530 JOM917530 JYI917530 KIE917530 KSA917530 LBW917530 LLS917530 LVO917530 MFK917530 MPG917530 MZC917530 NIY917530 NSU917530 OCQ917530 OMM917530 OWI917530 PGE917530 PQA917530 PZW917530 QJS917530 QTO917530 RDK917530 RNG917530 RXC917530 SGY917530 SQU917530 TAQ917530 TKM917530 TUI917530 UEE917530 UOA917530 UXW917530 VHS917530 VRO917530 WBK917530 WLG917530 WVC917530 E983066 IQ983066 SM983066 ACI983066 AME983066 AWA983066 BFW983066 BPS983066 BZO983066 CJK983066 CTG983066 DDC983066 DMY983066 DWU983066 EGQ983066 EQM983066 FAI983066 FKE983066 FUA983066 GDW983066 GNS983066 GXO983066 HHK983066 HRG983066 IBC983066 IKY983066 IUU983066 JEQ983066 JOM983066 JYI983066 KIE983066 KSA983066 LBW983066 LLS983066 LVO983066 MFK983066 MPG983066 MZC983066 NIY983066 NSU983066 OCQ983066 OMM983066 OWI983066 PGE983066 PQA983066 PZW983066 QJS983066 QTO983066 RDK983066 RNG983066 RXC983066 SGY983066 SQU983066 TAQ983066 TKM983066 TUI983066 UEE983066 UOA983066 UXW983066 VHS983066 VRO983066 WBK983066 WLG983066" xr:uid="{9B893C4F-8D2F-4747-A29C-95E1A0DB0C0D}">
      <formula1>#REF!</formula1>
    </dataValidation>
  </dataValidations>
  <pageMargins left="0.25" right="0.25" top="0.75" bottom="0.75" header="0.3" footer="0.3"/>
  <pageSetup paperSize="9" scale="95" orientation="portrait" r:id="rId1"/>
  <rowBreaks count="2" manualBreakCount="2">
    <brk id="34" max="7" man="1"/>
    <brk id="83" max="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P106"/>
  <sheetViews>
    <sheetView zoomScale="98" zoomScaleNormal="98" workbookViewId="0">
      <selection activeCell="C50" sqref="B41:C50"/>
    </sheetView>
  </sheetViews>
  <sheetFormatPr defaultColWidth="12.28515625" defaultRowHeight="15" x14ac:dyDescent="0.25"/>
  <cols>
    <col min="2" max="2" width="14.5703125" customWidth="1"/>
    <col min="6" max="6" width="12.5703125" customWidth="1"/>
    <col min="8" max="9" width="12.28515625" style="58"/>
    <col min="10" max="11" width="12.28515625" style="69"/>
    <col min="12" max="16" width="12.28515625" style="58"/>
  </cols>
  <sheetData>
    <row r="1" spans="1:11" ht="21" x14ac:dyDescent="0.35">
      <c r="A1" s="193" t="s">
        <v>43</v>
      </c>
      <c r="B1" s="193"/>
      <c r="C1" s="193"/>
      <c r="D1" s="11" t="str">
        <f>CONCATENATE('Client Information'!B6," - ",'Client Information'!B7)</f>
        <v xml:space="preserve"> - </v>
      </c>
      <c r="G1" s="3" t="s">
        <v>0</v>
      </c>
      <c r="H1" s="98">
        <f>'Client Information'!F3</f>
        <v>2020</v>
      </c>
      <c r="K1" s="69">
        <f>SUM(K2:K1048576)</f>
        <v>0</v>
      </c>
    </row>
    <row r="2" spans="1:11" x14ac:dyDescent="0.25">
      <c r="G2" s="3" t="s">
        <v>1</v>
      </c>
      <c r="H2" s="98">
        <f>'Client Information'!F4</f>
        <v>4</v>
      </c>
    </row>
    <row r="4" spans="1:11" x14ac:dyDescent="0.25">
      <c r="A4" s="188" t="s">
        <v>70</v>
      </c>
      <c r="B4" s="188"/>
      <c r="C4" s="188"/>
      <c r="D4" s="188"/>
      <c r="E4" s="188"/>
      <c r="F4" s="188"/>
      <c r="G4" s="188"/>
      <c r="H4" s="188"/>
    </row>
    <row r="5" spans="1:11" x14ac:dyDescent="0.25">
      <c r="A5" s="189" t="s">
        <v>71</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26" t="s">
        <v>77</v>
      </c>
      <c r="C9" s="194" t="str">
        <f>IF(B9="BS4482_1985","Please complete Re and A5 only", "Please complete Re, Rm/Re and Agt")</f>
        <v>Please complete Re, Rm/Re and Agt</v>
      </c>
      <c r="D9" s="194"/>
      <c r="E9" s="194"/>
      <c r="F9" s="194"/>
      <c r="G9" s="194"/>
      <c r="H9" s="194"/>
    </row>
    <row r="10" spans="1:11" x14ac:dyDescent="0.25">
      <c r="A10" t="s">
        <v>2</v>
      </c>
      <c r="B10" s="26">
        <v>250</v>
      </c>
      <c r="C10" s="191"/>
      <c r="D10" s="191"/>
      <c r="E10" s="191"/>
      <c r="F10" s="191"/>
      <c r="G10" s="191"/>
      <c r="H10" s="191"/>
      <c r="J10" s="69" t="s">
        <v>60</v>
      </c>
    </row>
    <row r="11" spans="1:11" x14ac:dyDescent="0.25">
      <c r="A11" t="s">
        <v>49</v>
      </c>
      <c r="B11" s="190"/>
      <c r="C11" s="190"/>
      <c r="D11" s="190"/>
      <c r="E11" s="190"/>
      <c r="F11" s="190"/>
      <c r="G11" s="190"/>
      <c r="H11" s="190"/>
    </row>
    <row r="13" spans="1:11" ht="21" x14ac:dyDescent="0.35">
      <c r="A13" s="4" t="s">
        <v>53</v>
      </c>
      <c r="H13" s="55" t="str">
        <f>RIGHT(A13,2)</f>
        <v>Re</v>
      </c>
    </row>
    <row r="14" spans="1:11" ht="15.75" x14ac:dyDescent="0.25">
      <c r="A14" s="5" t="s">
        <v>51</v>
      </c>
      <c r="B14" s="6">
        <f>VLOOKUP(H13,Validation!$AM$5:$AP$10,(HLOOKUP(B10,Validation!$AM$3:$AP$4,2,FALSE)),FALSE)</f>
        <v>250</v>
      </c>
    </row>
    <row r="15" spans="1:11" ht="30" x14ac:dyDescent="0.25">
      <c r="A15" s="48" t="s">
        <v>5</v>
      </c>
      <c r="B15" s="48" t="s">
        <v>55</v>
      </c>
      <c r="C15" s="48" t="s">
        <v>57</v>
      </c>
      <c r="D15" s="48" t="s">
        <v>6</v>
      </c>
      <c r="E15" s="48" t="s">
        <v>58</v>
      </c>
      <c r="F15" s="48" t="s">
        <v>8</v>
      </c>
      <c r="G15" s="48" t="s">
        <v>9</v>
      </c>
    </row>
    <row r="16" spans="1:11" x14ac:dyDescent="0.25">
      <c r="A16" s="1">
        <v>5</v>
      </c>
      <c r="B16" s="28"/>
      <c r="C16" s="28"/>
      <c r="D16" s="51" t="str">
        <f>IFERROR(VLOOKUP(E16,Validation!$I$5:$J$36,2),"")</f>
        <v/>
      </c>
      <c r="E16" s="27"/>
      <c r="F16" s="52" t="str">
        <f>IFERROR(ROUND(B16-D16*C16,0),"")</f>
        <v/>
      </c>
      <c r="G16" s="50" t="str">
        <f>IF(F16="","",IF(F16&gt;=$B$14,"OK","NOT OK"))</f>
        <v/>
      </c>
      <c r="H16" s="57" t="str">
        <f>IF(F16="","",IF(F16&gt;=$B$14,0,1))</f>
        <v/>
      </c>
      <c r="J16" s="69" t="s">
        <v>164</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7" spans="1:11" x14ac:dyDescent="0.25">
      <c r="A17" s="1">
        <v>6</v>
      </c>
      <c r="B17" s="28"/>
      <c r="C17" s="28"/>
      <c r="D17" s="51" t="str">
        <f>IFERROR(VLOOKUP(E17,Validation!$I$5:$J$36,2),"")</f>
        <v/>
      </c>
      <c r="E17" s="27"/>
      <c r="F17" s="52" t="str">
        <f t="shared" ref="F17:F33" si="0">IFERROR(ROUND(B17-D17*C17,0),"")</f>
        <v/>
      </c>
      <c r="G17" s="50" t="str">
        <f>IF(F17="","",IF(F17&gt;=$B$14,"OK","NOT OK"))</f>
        <v/>
      </c>
      <c r="H17" s="57" t="str">
        <f t="shared" ref="H17:H33" si="1">IF(F17="","",IF(F17&gt;=$B$14,0,1))</f>
        <v/>
      </c>
      <c r="J17" s="69" t="s">
        <v>165</v>
      </c>
      <c r="K17" s="69">
        <f>SUM(H16:H33)</f>
        <v>0</v>
      </c>
    </row>
    <row r="18" spans="1:11" x14ac:dyDescent="0.25">
      <c r="A18" s="1">
        <v>7</v>
      </c>
      <c r="B18" s="28"/>
      <c r="C18" s="28"/>
      <c r="D18" s="51" t="str">
        <f>IFERROR(VLOOKUP(E18,Validation!$I$5:$J$36,2),"")</f>
        <v/>
      </c>
      <c r="E18" s="27"/>
      <c r="F18" s="52" t="str">
        <f t="shared" si="0"/>
        <v/>
      </c>
      <c r="G18" s="50" t="str">
        <f t="shared" ref="G18:G33" si="2">IF(F18="","",IF(F18&gt;=$B$14,"OK","NOT OK"))</f>
        <v/>
      </c>
      <c r="H18" s="57" t="str">
        <f t="shared" si="1"/>
        <v/>
      </c>
    </row>
    <row r="19" spans="1:11" x14ac:dyDescent="0.25">
      <c r="A19" s="1">
        <v>8</v>
      </c>
      <c r="B19" s="28"/>
      <c r="C19" s="28"/>
      <c r="D19" s="51" t="str">
        <f>IFERROR(VLOOKUP(E19,Validation!$I$5:$J$36,2),"")</f>
        <v/>
      </c>
      <c r="E19" s="27"/>
      <c r="F19" s="52" t="str">
        <f t="shared" si="0"/>
        <v/>
      </c>
      <c r="G19" s="50" t="str">
        <f t="shared" si="2"/>
        <v/>
      </c>
      <c r="H19" s="57" t="str">
        <f t="shared" si="1"/>
        <v/>
      </c>
    </row>
    <row r="20" spans="1:11" x14ac:dyDescent="0.25">
      <c r="A20" s="1">
        <v>9</v>
      </c>
      <c r="B20" s="28"/>
      <c r="C20" s="28"/>
      <c r="D20" s="51" t="str">
        <f>IFERROR(VLOOKUP(E20,Validation!$I$5:$J$36,2),"")</f>
        <v/>
      </c>
      <c r="E20" s="27"/>
      <c r="F20" s="52" t="str">
        <f t="shared" si="0"/>
        <v/>
      </c>
      <c r="G20" s="50" t="str">
        <f t="shared" si="2"/>
        <v/>
      </c>
      <c r="H20" s="57" t="str">
        <f t="shared" si="1"/>
        <v/>
      </c>
    </row>
    <row r="21" spans="1:11" x14ac:dyDescent="0.25">
      <c r="A21" s="1">
        <v>10</v>
      </c>
      <c r="B21" s="28"/>
      <c r="C21" s="28"/>
      <c r="D21" s="51" t="str">
        <f>IFERROR(VLOOKUP(E21,Validation!$I$5:$J$36,2),"")</f>
        <v/>
      </c>
      <c r="E21" s="27"/>
      <c r="F21" s="52" t="str">
        <f t="shared" si="0"/>
        <v/>
      </c>
      <c r="G21" s="50" t="str">
        <f t="shared" si="2"/>
        <v/>
      </c>
      <c r="H21" s="57" t="str">
        <f t="shared" si="1"/>
        <v/>
      </c>
    </row>
    <row r="22" spans="1:11" x14ac:dyDescent="0.25">
      <c r="A22" s="1">
        <v>12</v>
      </c>
      <c r="B22" s="28"/>
      <c r="C22" s="28"/>
      <c r="D22" s="51" t="str">
        <f>IFERROR(VLOOKUP(E22,Validation!$I$5:$J$36,2),"")</f>
        <v/>
      </c>
      <c r="E22" s="27"/>
      <c r="F22" s="52" t="str">
        <f t="shared" si="0"/>
        <v/>
      </c>
      <c r="G22" s="50" t="str">
        <f t="shared" si="2"/>
        <v/>
      </c>
      <c r="H22" s="57" t="str">
        <f t="shared" si="1"/>
        <v/>
      </c>
    </row>
    <row r="23" spans="1:11" x14ac:dyDescent="0.25">
      <c r="A23" s="1">
        <v>14</v>
      </c>
      <c r="B23" s="28"/>
      <c r="C23" s="28"/>
      <c r="D23" s="51" t="str">
        <f>IFERROR(VLOOKUP(E23,Validation!$I$5:$J$36,2),"")</f>
        <v/>
      </c>
      <c r="E23" s="27"/>
      <c r="F23" s="52" t="str">
        <f t="shared" si="0"/>
        <v/>
      </c>
      <c r="G23" s="50" t="str">
        <f t="shared" si="2"/>
        <v/>
      </c>
      <c r="H23" s="57" t="str">
        <f t="shared" si="1"/>
        <v/>
      </c>
    </row>
    <row r="24" spans="1:11" x14ac:dyDescent="0.25">
      <c r="A24" s="1">
        <v>16</v>
      </c>
      <c r="B24" s="28"/>
      <c r="C24" s="28"/>
      <c r="D24" s="51" t="str">
        <f>IFERROR(VLOOKUP(E24,Validation!$I$5:$J$36,2),"")</f>
        <v/>
      </c>
      <c r="E24" s="27"/>
      <c r="F24" s="52" t="str">
        <f t="shared" si="0"/>
        <v/>
      </c>
      <c r="G24" s="50" t="str">
        <f t="shared" si="2"/>
        <v/>
      </c>
      <c r="H24" s="57" t="str">
        <f t="shared" si="1"/>
        <v/>
      </c>
    </row>
    <row r="25" spans="1:11" x14ac:dyDescent="0.25">
      <c r="A25" s="1">
        <v>20</v>
      </c>
      <c r="B25" s="28"/>
      <c r="C25" s="28"/>
      <c r="D25" s="51" t="str">
        <f>IFERROR(VLOOKUP(E25,Validation!$I$5:$J$36,2),"")</f>
        <v/>
      </c>
      <c r="E25" s="27"/>
      <c r="F25" s="52" t="str">
        <f t="shared" si="0"/>
        <v/>
      </c>
      <c r="G25" s="50" t="str">
        <f t="shared" si="2"/>
        <v/>
      </c>
      <c r="H25" s="57" t="str">
        <f t="shared" si="1"/>
        <v/>
      </c>
    </row>
    <row r="26" spans="1:11" x14ac:dyDescent="0.25">
      <c r="A26" s="1">
        <v>25</v>
      </c>
      <c r="B26" s="28"/>
      <c r="C26" s="28"/>
      <c r="D26" s="51" t="str">
        <f>IFERROR(VLOOKUP(E26,Validation!$I$5:$J$36,2),"")</f>
        <v/>
      </c>
      <c r="E26" s="27"/>
      <c r="F26" s="52" t="str">
        <f t="shared" si="0"/>
        <v/>
      </c>
      <c r="G26" s="50" t="str">
        <f t="shared" si="2"/>
        <v/>
      </c>
      <c r="H26" s="57" t="str">
        <f t="shared" si="1"/>
        <v/>
      </c>
    </row>
    <row r="27" spans="1:11" x14ac:dyDescent="0.25">
      <c r="A27" s="1">
        <v>32</v>
      </c>
      <c r="B27" s="28"/>
      <c r="C27" s="28"/>
      <c r="D27" s="51" t="str">
        <f>IFERROR(VLOOKUP(E27,Validation!$I$5:$J$36,2),"")</f>
        <v/>
      </c>
      <c r="E27" s="27"/>
      <c r="F27" s="52" t="str">
        <f t="shared" si="0"/>
        <v/>
      </c>
      <c r="G27" s="50" t="str">
        <f t="shared" si="2"/>
        <v/>
      </c>
      <c r="H27" s="57" t="str">
        <f t="shared" si="1"/>
        <v/>
      </c>
    </row>
    <row r="28" spans="1:11" x14ac:dyDescent="0.25">
      <c r="A28" s="1">
        <v>40</v>
      </c>
      <c r="B28" s="28"/>
      <c r="C28" s="28"/>
      <c r="D28" s="51" t="str">
        <f>IFERROR(VLOOKUP(E28,Validation!$I$5:$J$36,2),"")</f>
        <v/>
      </c>
      <c r="E28" s="27"/>
      <c r="F28" s="52" t="str">
        <f t="shared" si="0"/>
        <v/>
      </c>
      <c r="G28" s="50" t="str">
        <f t="shared" si="2"/>
        <v/>
      </c>
      <c r="H28" s="57" t="str">
        <f t="shared" si="1"/>
        <v/>
      </c>
    </row>
    <row r="29" spans="1:11" x14ac:dyDescent="0.25">
      <c r="A29" s="1">
        <v>50</v>
      </c>
      <c r="B29" s="28"/>
      <c r="C29" s="28"/>
      <c r="D29" s="51" t="str">
        <f>IFERROR(VLOOKUP(E29,Validation!$I$5:$J$36,2),"")</f>
        <v/>
      </c>
      <c r="E29" s="27"/>
      <c r="F29" s="52" t="str">
        <f t="shared" si="0"/>
        <v/>
      </c>
      <c r="G29" s="50" t="str">
        <f t="shared" si="2"/>
        <v/>
      </c>
      <c r="H29" s="57" t="str">
        <f t="shared" si="1"/>
        <v/>
      </c>
    </row>
    <row r="30" spans="1:11" x14ac:dyDescent="0.25">
      <c r="A30" s="2" t="s">
        <v>56</v>
      </c>
      <c r="B30" s="28"/>
      <c r="C30" s="28"/>
      <c r="D30" s="51" t="str">
        <f>IFERROR(VLOOKUP(E30,Validation!$I$5:$J$36,2),"")</f>
        <v/>
      </c>
      <c r="E30" s="27"/>
      <c r="F30" s="52" t="str">
        <f t="shared" si="0"/>
        <v/>
      </c>
      <c r="G30" s="50" t="str">
        <f t="shared" si="2"/>
        <v/>
      </c>
      <c r="H30" s="57" t="str">
        <f t="shared" si="1"/>
        <v/>
      </c>
    </row>
    <row r="31" spans="1:11" x14ac:dyDescent="0.25">
      <c r="A31" s="2" t="s">
        <v>56</v>
      </c>
      <c r="B31" s="28"/>
      <c r="C31" s="28"/>
      <c r="D31" s="51" t="str">
        <f>IFERROR(VLOOKUP(E31,Validation!$I$5:$J$36,2),"")</f>
        <v/>
      </c>
      <c r="E31" s="27"/>
      <c r="F31" s="52" t="str">
        <f t="shared" si="0"/>
        <v/>
      </c>
      <c r="G31" s="50" t="str">
        <f t="shared" si="2"/>
        <v/>
      </c>
      <c r="H31" s="57" t="str">
        <f t="shared" si="1"/>
        <v/>
      </c>
    </row>
    <row r="32" spans="1:11" x14ac:dyDescent="0.25">
      <c r="A32" s="2" t="s">
        <v>56</v>
      </c>
      <c r="B32" s="28"/>
      <c r="C32" s="28"/>
      <c r="D32" s="51" t="str">
        <f>IFERROR(VLOOKUP(E32,Validation!$I$5:$J$36,2),"")</f>
        <v/>
      </c>
      <c r="E32" s="27"/>
      <c r="F32" s="52" t="str">
        <f t="shared" si="0"/>
        <v/>
      </c>
      <c r="G32" s="50" t="str">
        <f t="shared" si="2"/>
        <v/>
      </c>
      <c r="H32" s="57" t="str">
        <f t="shared" si="1"/>
        <v/>
      </c>
    </row>
    <row r="33" spans="1:11" x14ac:dyDescent="0.25">
      <c r="A33" s="2" t="s">
        <v>56</v>
      </c>
      <c r="B33" s="28"/>
      <c r="C33" s="28"/>
      <c r="D33" s="51" t="str">
        <f>IFERROR(VLOOKUP(E33,Validation!$I$5:$J$36,2),"")</f>
        <v/>
      </c>
      <c r="E33" s="27"/>
      <c r="F33" s="52" t="str">
        <f t="shared" si="0"/>
        <v/>
      </c>
      <c r="G33" s="50" t="str">
        <f t="shared" si="2"/>
        <v/>
      </c>
      <c r="H33" s="57" t="str">
        <f t="shared" si="1"/>
        <v/>
      </c>
    </row>
    <row r="34" spans="1:11" x14ac:dyDescent="0.25">
      <c r="D34" s="25"/>
      <c r="F34" s="25"/>
      <c r="G34" s="25"/>
      <c r="H34" s="55"/>
    </row>
    <row r="35" spans="1:11" ht="21" x14ac:dyDescent="0.35">
      <c r="A35" s="4" t="s">
        <v>59</v>
      </c>
      <c r="F35" s="25"/>
      <c r="G35" s="25"/>
      <c r="H35" s="55" t="str">
        <f>RIGHT(A35,5)</f>
        <v>Rm/Re</v>
      </c>
    </row>
    <row r="36" spans="1:11" ht="15.75" x14ac:dyDescent="0.25">
      <c r="A36" s="5" t="s">
        <v>51</v>
      </c>
      <c r="B36" s="6">
        <f>VLOOKUP(H35,Validation!$AM$5:$AO$9,(HLOOKUP(B10,Validation!$AM$3:$AO$4,2,FALSE)),FALSE)</f>
        <v>1.1499999999999999</v>
      </c>
      <c r="C36" s="6"/>
      <c r="F36" s="25"/>
      <c r="G36" s="25"/>
      <c r="H36" s="55" t="str">
        <f>CONCATENATE(RIGHT(A35,5),RIGHT(A37,7))</f>
        <v>Rm/Re (&lt;8mm)</v>
      </c>
    </row>
    <row r="37" spans="1:11" ht="15.75" x14ac:dyDescent="0.25">
      <c r="A37" s="5" t="s">
        <v>66</v>
      </c>
      <c r="B37" s="6">
        <f>VLOOKUP(H36,Validation!$AM$5:$AO$9,(HLOOKUP(B10,Validation!$AM$3:$AO$4,2,FALSE)),FALSE)</f>
        <v>1.1499999999999999</v>
      </c>
      <c r="F37" s="25"/>
      <c r="G37" s="25"/>
      <c r="H37" s="55"/>
    </row>
    <row r="38" spans="1:11" x14ac:dyDescent="0.25">
      <c r="F38" s="25"/>
      <c r="G38" s="25"/>
      <c r="H38" s="55"/>
    </row>
    <row r="39" spans="1:11" ht="30" x14ac:dyDescent="0.25">
      <c r="A39" s="48" t="s">
        <v>5</v>
      </c>
      <c r="B39" s="48" t="s">
        <v>55</v>
      </c>
      <c r="C39" s="48" t="s">
        <v>57</v>
      </c>
      <c r="D39" s="48" t="s">
        <v>6</v>
      </c>
      <c r="E39" s="48" t="s">
        <v>58</v>
      </c>
      <c r="F39" s="48" t="s">
        <v>8</v>
      </c>
      <c r="G39" s="48" t="s">
        <v>9</v>
      </c>
    </row>
    <row r="40" spans="1:11" x14ac:dyDescent="0.25">
      <c r="A40" s="1">
        <v>5</v>
      </c>
      <c r="B40" s="28"/>
      <c r="C40" s="28"/>
      <c r="D40" s="51" t="str">
        <f>IFERROR(VLOOKUP(E40,Validation!$K$5:$L$36,2),"")</f>
        <v/>
      </c>
      <c r="E40" s="27"/>
      <c r="F40" s="49" t="str">
        <f>IFERROR(ROUND(B40-D40*C40,2),"")</f>
        <v/>
      </c>
      <c r="G40" s="50" t="str">
        <f>IF(F40="","",IF(A40&lt;8,IF(F40&gt;=$B$37,"OK","NOT OK"),IF(F40&gt;=$B$36,"OK","NOT OK")))</f>
        <v/>
      </c>
      <c r="H40" s="57" t="str">
        <f>IF(F40="","",IF(B40&lt;8,IF(F40&gt;=$B$37,0,1),IF(F40&gt;=$B$36,0,1)))</f>
        <v/>
      </c>
    </row>
    <row r="41" spans="1:11" x14ac:dyDescent="0.25">
      <c r="A41" s="1">
        <v>6</v>
      </c>
      <c r="B41" s="28"/>
      <c r="C41" s="28"/>
      <c r="D41" s="51" t="str">
        <f>IFERROR(VLOOKUP(E41,Validation!$K$5:$L$36,2),"")</f>
        <v/>
      </c>
      <c r="E41" s="27"/>
      <c r="F41" s="49" t="str">
        <f t="shared" ref="F41:F57" si="3">IFERROR(ROUND(B41-D41*C41,2),"")</f>
        <v/>
      </c>
      <c r="G41" s="50" t="str">
        <f>IF(F41="","",IF(A41&lt;8,IF(F41&gt;=$B$37,"OK","NOT OK"),IF(F41&gt;=$B$36,"OK","NOT OK")))</f>
        <v/>
      </c>
      <c r="H41" s="57" t="str">
        <f t="shared" ref="H41:H57" si="4">IF(F41="","",IF(B41&lt;8,IF(F41&gt;=$B$37,0,1),IF(F41&gt;=$B$36,0,1)))</f>
        <v/>
      </c>
      <c r="J41" s="69" t="s">
        <v>161</v>
      </c>
      <c r="K41" s="69">
        <f>SUM(H40:H57)</f>
        <v>0</v>
      </c>
    </row>
    <row r="42" spans="1:11" x14ac:dyDescent="0.25">
      <c r="A42" s="1">
        <v>7</v>
      </c>
      <c r="B42" s="28"/>
      <c r="C42" s="28"/>
      <c r="D42" s="51" t="str">
        <f>IFERROR(VLOOKUP(E42,Validation!$K$5:$L$36,2),"")</f>
        <v/>
      </c>
      <c r="E42" s="27"/>
      <c r="F42" s="49" t="str">
        <f t="shared" si="3"/>
        <v/>
      </c>
      <c r="G42" s="50" t="str">
        <f t="shared" ref="G42:G57" si="5">IF(F42="","",IF(A42&lt;8,IF(F42&gt;=$B$37,"OK","NOT OK"),IF(F42&gt;=$B$36,"OK","NOT OK")))</f>
        <v/>
      </c>
      <c r="H42" s="57" t="str">
        <f t="shared" si="4"/>
        <v/>
      </c>
    </row>
    <row r="43" spans="1:11" x14ac:dyDescent="0.25">
      <c r="A43" s="1">
        <v>8</v>
      </c>
      <c r="B43" s="28"/>
      <c r="C43" s="28"/>
      <c r="D43" s="51" t="str">
        <f>IFERROR(VLOOKUP(E43,Validation!$K$5:$L$36,2),"")</f>
        <v/>
      </c>
      <c r="E43" s="27"/>
      <c r="F43" s="49" t="str">
        <f t="shared" si="3"/>
        <v/>
      </c>
      <c r="G43" s="50" t="str">
        <f t="shared" si="5"/>
        <v/>
      </c>
      <c r="H43" s="57" t="str">
        <f t="shared" si="4"/>
        <v/>
      </c>
    </row>
    <row r="44" spans="1:11" x14ac:dyDescent="0.25">
      <c r="A44" s="1">
        <v>9</v>
      </c>
      <c r="B44" s="28"/>
      <c r="C44" s="28"/>
      <c r="D44" s="51" t="str">
        <f>IFERROR(VLOOKUP(E44,Validation!$K$5:$L$36,2),"")</f>
        <v/>
      </c>
      <c r="E44" s="27"/>
      <c r="F44" s="49" t="str">
        <f t="shared" si="3"/>
        <v/>
      </c>
      <c r="G44" s="50" t="str">
        <f t="shared" si="5"/>
        <v/>
      </c>
      <c r="H44" s="57" t="str">
        <f t="shared" si="4"/>
        <v/>
      </c>
    </row>
    <row r="45" spans="1:11" x14ac:dyDescent="0.25">
      <c r="A45" s="1">
        <v>10</v>
      </c>
      <c r="B45" s="28"/>
      <c r="C45" s="28"/>
      <c r="D45" s="51" t="str">
        <f>IFERROR(VLOOKUP(E45,Validation!$K$5:$L$36,2),"")</f>
        <v/>
      </c>
      <c r="E45" s="27"/>
      <c r="F45" s="49" t="str">
        <f t="shared" si="3"/>
        <v/>
      </c>
      <c r="G45" s="50" t="str">
        <f t="shared" si="5"/>
        <v/>
      </c>
      <c r="H45" s="57" t="str">
        <f t="shared" si="4"/>
        <v/>
      </c>
    </row>
    <row r="46" spans="1:11" x14ac:dyDescent="0.25">
      <c r="A46" s="1">
        <v>12</v>
      </c>
      <c r="B46" s="28"/>
      <c r="C46" s="28"/>
      <c r="D46" s="51" t="str">
        <f>IFERROR(VLOOKUP(E46,Validation!$K$5:$L$36,2),"")</f>
        <v/>
      </c>
      <c r="E46" s="27"/>
      <c r="F46" s="49" t="str">
        <f t="shared" si="3"/>
        <v/>
      </c>
      <c r="G46" s="50" t="str">
        <f t="shared" si="5"/>
        <v/>
      </c>
      <c r="H46" s="57" t="str">
        <f t="shared" si="4"/>
        <v/>
      </c>
    </row>
    <row r="47" spans="1:11" x14ac:dyDescent="0.25">
      <c r="A47" s="1">
        <v>14</v>
      </c>
      <c r="B47" s="28"/>
      <c r="C47" s="28"/>
      <c r="D47" s="51" t="str">
        <f>IFERROR(VLOOKUP(E47,Validation!$K$5:$L$36,2),"")</f>
        <v/>
      </c>
      <c r="E47" s="27"/>
      <c r="F47" s="49" t="str">
        <f t="shared" si="3"/>
        <v/>
      </c>
      <c r="G47" s="50" t="str">
        <f t="shared" si="5"/>
        <v/>
      </c>
      <c r="H47" s="57" t="str">
        <f t="shared" si="4"/>
        <v/>
      </c>
    </row>
    <row r="48" spans="1:11" x14ac:dyDescent="0.25">
      <c r="A48" s="1">
        <v>16</v>
      </c>
      <c r="B48" s="28"/>
      <c r="C48" s="28"/>
      <c r="D48" s="51" t="str">
        <f>IFERROR(VLOOKUP(E48,Validation!$K$5:$L$36,2),"")</f>
        <v/>
      </c>
      <c r="E48" s="27"/>
      <c r="F48" s="49" t="str">
        <f t="shared" si="3"/>
        <v/>
      </c>
      <c r="G48" s="50" t="str">
        <f t="shared" si="5"/>
        <v/>
      </c>
      <c r="H48" s="57" t="str">
        <f t="shared" si="4"/>
        <v/>
      </c>
    </row>
    <row r="49" spans="1:8" x14ac:dyDescent="0.25">
      <c r="A49" s="1">
        <v>20</v>
      </c>
      <c r="B49" s="28"/>
      <c r="C49" s="28"/>
      <c r="D49" s="51" t="str">
        <f>IFERROR(VLOOKUP(E49,Validation!$K$5:$L$36,2),"")</f>
        <v/>
      </c>
      <c r="E49" s="27"/>
      <c r="F49" s="49" t="str">
        <f t="shared" si="3"/>
        <v/>
      </c>
      <c r="G49" s="50" t="str">
        <f t="shared" si="5"/>
        <v/>
      </c>
      <c r="H49" s="57" t="str">
        <f t="shared" si="4"/>
        <v/>
      </c>
    </row>
    <row r="50" spans="1:8" x14ac:dyDescent="0.25">
      <c r="A50" s="1">
        <v>25</v>
      </c>
      <c r="B50" s="28"/>
      <c r="C50" s="28"/>
      <c r="D50" s="51" t="str">
        <f>IFERROR(VLOOKUP(E50,Validation!$K$5:$L$36,2),"")</f>
        <v/>
      </c>
      <c r="E50" s="27"/>
      <c r="F50" s="49" t="str">
        <f t="shared" si="3"/>
        <v/>
      </c>
      <c r="G50" s="50" t="str">
        <f t="shared" si="5"/>
        <v/>
      </c>
      <c r="H50" s="57" t="str">
        <f t="shared" si="4"/>
        <v/>
      </c>
    </row>
    <row r="51" spans="1:8" x14ac:dyDescent="0.25">
      <c r="A51" s="1">
        <v>32</v>
      </c>
      <c r="B51" s="28"/>
      <c r="C51" s="28"/>
      <c r="D51" s="51" t="str">
        <f>IFERROR(VLOOKUP(E51,Validation!$K$5:$L$36,2),"")</f>
        <v/>
      </c>
      <c r="E51" s="27"/>
      <c r="F51" s="49" t="str">
        <f t="shared" si="3"/>
        <v/>
      </c>
      <c r="G51" s="50" t="str">
        <f t="shared" si="5"/>
        <v/>
      </c>
      <c r="H51" s="57" t="str">
        <f t="shared" si="4"/>
        <v/>
      </c>
    </row>
    <row r="52" spans="1:8" x14ac:dyDescent="0.25">
      <c r="A52" s="1">
        <v>40</v>
      </c>
      <c r="B52" s="28"/>
      <c r="C52" s="28"/>
      <c r="D52" s="51" t="str">
        <f>IFERROR(VLOOKUP(E52,Validation!$K$5:$L$36,2),"")</f>
        <v/>
      </c>
      <c r="E52" s="27"/>
      <c r="F52" s="49" t="str">
        <f t="shared" si="3"/>
        <v/>
      </c>
      <c r="G52" s="50" t="str">
        <f t="shared" si="5"/>
        <v/>
      </c>
      <c r="H52" s="57" t="str">
        <f t="shared" si="4"/>
        <v/>
      </c>
    </row>
    <row r="53" spans="1:8" x14ac:dyDescent="0.25">
      <c r="A53" s="1">
        <v>50</v>
      </c>
      <c r="B53" s="28"/>
      <c r="C53" s="28"/>
      <c r="D53" s="51" t="str">
        <f>IFERROR(VLOOKUP(E53,Validation!$K$5:$L$36,2),"")</f>
        <v/>
      </c>
      <c r="E53" s="27"/>
      <c r="F53" s="49" t="str">
        <f t="shared" si="3"/>
        <v/>
      </c>
      <c r="G53" s="50" t="str">
        <f t="shared" si="5"/>
        <v/>
      </c>
      <c r="H53" s="57" t="str">
        <f t="shared" si="4"/>
        <v/>
      </c>
    </row>
    <row r="54" spans="1:8" x14ac:dyDescent="0.25">
      <c r="A54" s="2" t="s">
        <v>56</v>
      </c>
      <c r="B54" s="28"/>
      <c r="C54" s="28"/>
      <c r="D54" s="51" t="str">
        <f>IFERROR(VLOOKUP(E54,Validation!$K$5:$L$36,2),"")</f>
        <v/>
      </c>
      <c r="E54" s="27"/>
      <c r="F54" s="49" t="str">
        <f t="shared" si="3"/>
        <v/>
      </c>
      <c r="G54" s="50" t="str">
        <f t="shared" si="5"/>
        <v/>
      </c>
      <c r="H54" s="57" t="str">
        <f t="shared" si="4"/>
        <v/>
      </c>
    </row>
    <row r="55" spans="1:8" x14ac:dyDescent="0.25">
      <c r="A55" s="2" t="s">
        <v>56</v>
      </c>
      <c r="B55" s="28"/>
      <c r="C55" s="28"/>
      <c r="D55" s="51" t="str">
        <f>IFERROR(VLOOKUP(E55,Validation!$K$5:$L$36,2),"")</f>
        <v/>
      </c>
      <c r="E55" s="27"/>
      <c r="F55" s="49" t="str">
        <f t="shared" si="3"/>
        <v/>
      </c>
      <c r="G55" s="50" t="str">
        <f t="shared" si="5"/>
        <v/>
      </c>
      <c r="H55" s="57" t="str">
        <f t="shared" si="4"/>
        <v/>
      </c>
    </row>
    <row r="56" spans="1:8" x14ac:dyDescent="0.25">
      <c r="A56" s="2" t="s">
        <v>56</v>
      </c>
      <c r="B56" s="28"/>
      <c r="C56" s="28"/>
      <c r="D56" s="51" t="str">
        <f>IFERROR(VLOOKUP(E56,Validation!$K$5:$L$36,2),"")</f>
        <v/>
      </c>
      <c r="E56" s="27"/>
      <c r="F56" s="49" t="str">
        <f t="shared" si="3"/>
        <v/>
      </c>
      <c r="G56" s="50" t="str">
        <f t="shared" si="5"/>
        <v/>
      </c>
      <c r="H56" s="57" t="str">
        <f t="shared" si="4"/>
        <v/>
      </c>
    </row>
    <row r="57" spans="1:8" x14ac:dyDescent="0.25">
      <c r="A57" s="2" t="s">
        <v>56</v>
      </c>
      <c r="B57" s="28"/>
      <c r="C57" s="28"/>
      <c r="D57" s="51" t="str">
        <f>IFERROR(VLOOKUP(E57,Validation!$K$5:$L$36,2),"")</f>
        <v/>
      </c>
      <c r="E57" s="27"/>
      <c r="F57" s="49" t="str">
        <f t="shared" si="3"/>
        <v/>
      </c>
      <c r="G57" s="50" t="str">
        <f t="shared" si="5"/>
        <v/>
      </c>
      <c r="H57" s="57" t="str">
        <f t="shared" si="4"/>
        <v/>
      </c>
    </row>
    <row r="58" spans="1:8" x14ac:dyDescent="0.25">
      <c r="F58" s="25"/>
      <c r="G58" s="25"/>
      <c r="H58" s="55"/>
    </row>
    <row r="59" spans="1:8" ht="21" x14ac:dyDescent="0.35">
      <c r="A59" s="4" t="s">
        <v>69</v>
      </c>
      <c r="F59" s="25"/>
      <c r="G59" s="25"/>
      <c r="H59" s="55" t="str">
        <f>RIGHT(A59,3)</f>
        <v>Agt</v>
      </c>
    </row>
    <row r="60" spans="1:8" ht="15.75" x14ac:dyDescent="0.25">
      <c r="A60" s="5" t="s">
        <v>51</v>
      </c>
      <c r="B60" s="6">
        <f>VLOOKUP(H59,Validation!$AM$5:$AO$9,(HLOOKUP(B10,Validation!$AM$3:$AO$4,2,FALSE)),FALSE)</f>
        <v>5</v>
      </c>
      <c r="C60" s="6"/>
      <c r="F60" s="25"/>
      <c r="G60" s="25"/>
      <c r="H60" s="55" t="str">
        <f>CONCATENATE(RIGHT(A59,3),RIGHT(A61,7))</f>
        <v>Agt (&lt;8mm)</v>
      </c>
    </row>
    <row r="61" spans="1:8" ht="15.75" x14ac:dyDescent="0.25">
      <c r="A61" s="5" t="s">
        <v>66</v>
      </c>
      <c r="B61" s="6">
        <f>VLOOKUP(H60,Validation!$AM$5:$AO$9,(HLOOKUP(B10,Validation!$AM$3:$AO$4,2,FALSE)),FALSE)</f>
        <v>5</v>
      </c>
    </row>
    <row r="63" spans="1:8" ht="30" x14ac:dyDescent="0.25">
      <c r="A63" s="48" t="s">
        <v>5</v>
      </c>
      <c r="B63" s="48" t="s">
        <v>55</v>
      </c>
      <c r="C63" s="48" t="s">
        <v>57</v>
      </c>
      <c r="D63" s="48" t="s">
        <v>6</v>
      </c>
      <c r="E63" s="48" t="s">
        <v>58</v>
      </c>
      <c r="F63" s="48" t="s">
        <v>8</v>
      </c>
      <c r="G63" s="48" t="s">
        <v>9</v>
      </c>
    </row>
    <row r="64" spans="1:8" x14ac:dyDescent="0.25">
      <c r="A64" s="1">
        <v>5</v>
      </c>
      <c r="B64" s="28"/>
      <c r="C64" s="28"/>
      <c r="D64" s="51" t="str">
        <f>IFERROR(VLOOKUP(E64,Validation!$K$5:$L$36,2),"")</f>
        <v/>
      </c>
      <c r="E64" s="27"/>
      <c r="F64" s="49" t="str">
        <f>IFERROR(ROUND(B64-D64*C64,2),"")</f>
        <v/>
      </c>
      <c r="G64" s="50" t="str">
        <f>IF(F64="","",IF(A64&lt;8,IF(F64&gt;=$B$61,"OK","NOT OK"),IF(F64&gt;=$B$60,"OK","NOT OK")))</f>
        <v/>
      </c>
      <c r="H64" s="57" t="str">
        <f>IF(F64="","",IF(B64&lt;8,IF(F64&gt;=$B$61,0,1),IF(F64&gt;=$B$60,0,1)))</f>
        <v/>
      </c>
    </row>
    <row r="65" spans="1:11" x14ac:dyDescent="0.25">
      <c r="A65" s="1">
        <v>6</v>
      </c>
      <c r="B65" s="28"/>
      <c r="C65" s="28"/>
      <c r="D65" s="51" t="str">
        <f>IFERROR(VLOOKUP(E65,Validation!$K$5:$L$36,2),"")</f>
        <v/>
      </c>
      <c r="E65" s="27"/>
      <c r="F65" s="49" t="str">
        <f t="shared" ref="F65:F81" si="6">IFERROR(ROUND(B65-D65*C65,2),"")</f>
        <v/>
      </c>
      <c r="G65" s="50" t="str">
        <f t="shared" ref="G65:G81" si="7">IF(F65="","",IF(A65&lt;8,IF(F65&gt;=$B$61,"OK","NOT OK"),IF(F65&gt;=$B$60,"OK","NOT OK")))</f>
        <v/>
      </c>
      <c r="H65" s="57" t="str">
        <f t="shared" ref="H65:H82" si="8">IF(F65="","",IF(B65&lt;8,IF(F65&gt;=$B$61,0,1),IF(F65&gt;=$B$60,0,1)))</f>
        <v/>
      </c>
      <c r="J65" s="69" t="s">
        <v>161</v>
      </c>
      <c r="K65" s="69">
        <f>SUM(H64:H81)</f>
        <v>0</v>
      </c>
    </row>
    <row r="66" spans="1:11" x14ac:dyDescent="0.25">
      <c r="A66" s="1">
        <v>7</v>
      </c>
      <c r="B66" s="28"/>
      <c r="C66" s="28"/>
      <c r="D66" s="51" t="str">
        <f>IFERROR(VLOOKUP(E66,Validation!$K$5:$L$36,2),"")</f>
        <v/>
      </c>
      <c r="E66" s="27"/>
      <c r="F66" s="49" t="str">
        <f t="shared" si="6"/>
        <v/>
      </c>
      <c r="G66" s="50" t="str">
        <f t="shared" si="7"/>
        <v/>
      </c>
      <c r="H66" s="57" t="str">
        <f t="shared" si="8"/>
        <v/>
      </c>
    </row>
    <row r="67" spans="1:11" x14ac:dyDescent="0.25">
      <c r="A67" s="1">
        <v>8</v>
      </c>
      <c r="B67" s="28"/>
      <c r="C67" s="28"/>
      <c r="D67" s="51" t="str">
        <f>IFERROR(VLOOKUP(E67,Validation!$K$5:$L$36,2),"")</f>
        <v/>
      </c>
      <c r="E67" s="27"/>
      <c r="F67" s="49" t="str">
        <f t="shared" si="6"/>
        <v/>
      </c>
      <c r="G67" s="50" t="str">
        <f t="shared" si="7"/>
        <v/>
      </c>
      <c r="H67" s="57" t="str">
        <f t="shared" si="8"/>
        <v/>
      </c>
    </row>
    <row r="68" spans="1:11" x14ac:dyDescent="0.25">
      <c r="A68" s="1">
        <v>9</v>
      </c>
      <c r="B68" s="28"/>
      <c r="C68" s="28"/>
      <c r="D68" s="51" t="str">
        <f>IFERROR(VLOOKUP(E68,Validation!$K$5:$L$36,2),"")</f>
        <v/>
      </c>
      <c r="E68" s="27"/>
      <c r="F68" s="49" t="str">
        <f t="shared" si="6"/>
        <v/>
      </c>
      <c r="G68" s="50" t="str">
        <f t="shared" si="7"/>
        <v/>
      </c>
      <c r="H68" s="57" t="str">
        <f t="shared" si="8"/>
        <v/>
      </c>
    </row>
    <row r="69" spans="1:11" x14ac:dyDescent="0.25">
      <c r="A69" s="1">
        <v>10</v>
      </c>
      <c r="B69" s="28"/>
      <c r="C69" s="28"/>
      <c r="D69" s="51" t="str">
        <f>IFERROR(VLOOKUP(E69,Validation!$K$5:$L$36,2),"")</f>
        <v/>
      </c>
      <c r="E69" s="27"/>
      <c r="F69" s="49" t="str">
        <f t="shared" si="6"/>
        <v/>
      </c>
      <c r="G69" s="50" t="str">
        <f t="shared" si="7"/>
        <v/>
      </c>
      <c r="H69" s="57" t="str">
        <f t="shared" si="8"/>
        <v/>
      </c>
    </row>
    <row r="70" spans="1:11" x14ac:dyDescent="0.25">
      <c r="A70" s="1">
        <v>12</v>
      </c>
      <c r="B70" s="28"/>
      <c r="C70" s="28"/>
      <c r="D70" s="51" t="str">
        <f>IFERROR(VLOOKUP(E70,Validation!$K$5:$L$36,2),"")</f>
        <v/>
      </c>
      <c r="E70" s="27"/>
      <c r="F70" s="49" t="str">
        <f t="shared" si="6"/>
        <v/>
      </c>
      <c r="G70" s="50" t="str">
        <f t="shared" si="7"/>
        <v/>
      </c>
      <c r="H70" s="57" t="str">
        <f t="shared" si="8"/>
        <v/>
      </c>
    </row>
    <row r="71" spans="1:11" x14ac:dyDescent="0.25">
      <c r="A71" s="1">
        <v>14</v>
      </c>
      <c r="B71" s="28"/>
      <c r="C71" s="28"/>
      <c r="D71" s="51" t="str">
        <f>IFERROR(VLOOKUP(E71,Validation!$K$5:$L$36,2),"")</f>
        <v/>
      </c>
      <c r="E71" s="27"/>
      <c r="F71" s="49" t="str">
        <f t="shared" si="6"/>
        <v/>
      </c>
      <c r="G71" s="50" t="str">
        <f t="shared" si="7"/>
        <v/>
      </c>
      <c r="H71" s="57" t="str">
        <f t="shared" si="8"/>
        <v/>
      </c>
    </row>
    <row r="72" spans="1:11" x14ac:dyDescent="0.25">
      <c r="A72" s="1">
        <v>16</v>
      </c>
      <c r="B72" s="28"/>
      <c r="C72" s="28"/>
      <c r="D72" s="51" t="str">
        <f>IFERROR(VLOOKUP(E72,Validation!$K$5:$L$36,2),"")</f>
        <v/>
      </c>
      <c r="E72" s="27"/>
      <c r="F72" s="49" t="str">
        <f t="shared" si="6"/>
        <v/>
      </c>
      <c r="G72" s="50" t="str">
        <f t="shared" si="7"/>
        <v/>
      </c>
      <c r="H72" s="57" t="str">
        <f t="shared" si="8"/>
        <v/>
      </c>
    </row>
    <row r="73" spans="1:11" x14ac:dyDescent="0.25">
      <c r="A73" s="1">
        <v>20</v>
      </c>
      <c r="B73" s="28"/>
      <c r="C73" s="28"/>
      <c r="D73" s="51" t="str">
        <f>IFERROR(VLOOKUP(E73,Validation!$K$5:$L$36,2),"")</f>
        <v/>
      </c>
      <c r="E73" s="27"/>
      <c r="F73" s="49" t="str">
        <f t="shared" si="6"/>
        <v/>
      </c>
      <c r="G73" s="50" t="str">
        <f t="shared" si="7"/>
        <v/>
      </c>
      <c r="H73" s="57" t="str">
        <f t="shared" si="8"/>
        <v/>
      </c>
    </row>
    <row r="74" spans="1:11" x14ac:dyDescent="0.25">
      <c r="A74" s="1">
        <v>25</v>
      </c>
      <c r="B74" s="28"/>
      <c r="C74" s="28"/>
      <c r="D74" s="51" t="str">
        <f>IFERROR(VLOOKUP(E74,Validation!$K$5:$L$36,2),"")</f>
        <v/>
      </c>
      <c r="E74" s="27"/>
      <c r="F74" s="49" t="str">
        <f t="shared" si="6"/>
        <v/>
      </c>
      <c r="G74" s="50" t="str">
        <f t="shared" si="7"/>
        <v/>
      </c>
      <c r="H74" s="57" t="str">
        <f t="shared" si="8"/>
        <v/>
      </c>
    </row>
    <row r="75" spans="1:11" x14ac:dyDescent="0.25">
      <c r="A75" s="1">
        <v>32</v>
      </c>
      <c r="B75" s="28"/>
      <c r="C75" s="28"/>
      <c r="D75" s="51" t="str">
        <f>IFERROR(VLOOKUP(E75,Validation!$K$5:$L$36,2),"")</f>
        <v/>
      </c>
      <c r="E75" s="27"/>
      <c r="F75" s="49" t="str">
        <f t="shared" si="6"/>
        <v/>
      </c>
      <c r="G75" s="50" t="str">
        <f t="shared" si="7"/>
        <v/>
      </c>
      <c r="H75" s="57" t="str">
        <f t="shared" si="8"/>
        <v/>
      </c>
    </row>
    <row r="76" spans="1:11" x14ac:dyDescent="0.25">
      <c r="A76" s="1">
        <v>40</v>
      </c>
      <c r="B76" s="28"/>
      <c r="C76" s="28"/>
      <c r="D76" s="51" t="str">
        <f>IFERROR(VLOOKUP(E76,Validation!$K$5:$L$36,2),"")</f>
        <v/>
      </c>
      <c r="E76" s="27"/>
      <c r="F76" s="49" t="str">
        <f t="shared" si="6"/>
        <v/>
      </c>
      <c r="G76" s="50" t="str">
        <f t="shared" si="7"/>
        <v/>
      </c>
      <c r="H76" s="57" t="str">
        <f t="shared" si="8"/>
        <v/>
      </c>
    </row>
    <row r="77" spans="1:11" x14ac:dyDescent="0.25">
      <c r="A77" s="1">
        <v>50</v>
      </c>
      <c r="B77" s="28"/>
      <c r="C77" s="28"/>
      <c r="D77" s="51" t="str">
        <f>IFERROR(VLOOKUP(E77,Validation!$K$5:$L$36,2),"")</f>
        <v/>
      </c>
      <c r="E77" s="27"/>
      <c r="F77" s="49" t="str">
        <f t="shared" si="6"/>
        <v/>
      </c>
      <c r="G77" s="50" t="str">
        <f t="shared" si="7"/>
        <v/>
      </c>
      <c r="H77" s="57" t="str">
        <f t="shared" si="8"/>
        <v/>
      </c>
    </row>
    <row r="78" spans="1:11" ht="17.25" customHeight="1" x14ac:dyDescent="0.25">
      <c r="A78" s="2" t="s">
        <v>56</v>
      </c>
      <c r="B78" s="28"/>
      <c r="C78" s="28"/>
      <c r="D78" s="51" t="str">
        <f>IFERROR(VLOOKUP(E78,Validation!$K$5:$L$36,2),"")</f>
        <v/>
      </c>
      <c r="E78" s="27"/>
      <c r="F78" s="49" t="str">
        <f t="shared" si="6"/>
        <v/>
      </c>
      <c r="G78" s="50" t="str">
        <f t="shared" si="7"/>
        <v/>
      </c>
      <c r="H78" s="57" t="str">
        <f t="shared" si="8"/>
        <v/>
      </c>
    </row>
    <row r="79" spans="1:11" ht="17.25" customHeight="1" x14ac:dyDescent="0.25">
      <c r="A79" s="2" t="s">
        <v>56</v>
      </c>
      <c r="B79" s="28"/>
      <c r="C79" s="28"/>
      <c r="D79" s="51" t="str">
        <f>IFERROR(VLOOKUP(E79,Validation!$K$5:$L$36,2),"")</f>
        <v/>
      </c>
      <c r="E79" s="27"/>
      <c r="F79" s="49" t="str">
        <f t="shared" si="6"/>
        <v/>
      </c>
      <c r="G79" s="50" t="str">
        <f t="shared" si="7"/>
        <v/>
      </c>
      <c r="H79" s="57" t="str">
        <f t="shared" si="8"/>
        <v/>
      </c>
      <c r="I79" s="61"/>
    </row>
    <row r="80" spans="1:11" ht="17.25" customHeight="1" x14ac:dyDescent="0.25">
      <c r="A80" s="2" t="s">
        <v>56</v>
      </c>
      <c r="B80" s="28"/>
      <c r="C80" s="28"/>
      <c r="D80" s="51" t="str">
        <f>IFERROR(VLOOKUP(E80,Validation!$K$5:$L$36,2),"")</f>
        <v/>
      </c>
      <c r="E80" s="27"/>
      <c r="F80" s="49" t="str">
        <f t="shared" si="6"/>
        <v/>
      </c>
      <c r="G80" s="50" t="str">
        <f t="shared" si="7"/>
        <v/>
      </c>
      <c r="H80" s="57" t="str">
        <f t="shared" si="8"/>
        <v/>
      </c>
    </row>
    <row r="81" spans="1:11" ht="17.25" customHeight="1" x14ac:dyDescent="0.25">
      <c r="A81" s="2" t="s">
        <v>56</v>
      </c>
      <c r="B81" s="28"/>
      <c r="C81" s="28"/>
      <c r="D81" s="51" t="str">
        <f>IFERROR(VLOOKUP(E81,Validation!$K$5:$L$36,2),"")</f>
        <v/>
      </c>
      <c r="E81" s="27"/>
      <c r="F81" s="49" t="str">
        <f t="shared" si="6"/>
        <v/>
      </c>
      <c r="G81" s="50" t="str">
        <f t="shared" si="7"/>
        <v/>
      </c>
      <c r="H81" s="57" t="str">
        <f t="shared" si="8"/>
        <v/>
      </c>
    </row>
    <row r="82" spans="1:11" ht="17.25" customHeight="1" x14ac:dyDescent="0.25">
      <c r="A82" s="8"/>
      <c r="B82" s="9"/>
      <c r="C82" s="9"/>
      <c r="F82" s="9"/>
      <c r="G82" s="10"/>
      <c r="H82" s="61" t="str">
        <f t="shared" si="8"/>
        <v/>
      </c>
      <c r="I82" s="58" t="s">
        <v>60</v>
      </c>
    </row>
    <row r="83" spans="1:11" x14ac:dyDescent="0.25">
      <c r="F83" s="66"/>
      <c r="G83" s="66"/>
    </row>
    <row r="84" spans="1:11" x14ac:dyDescent="0.25">
      <c r="F84" s="66"/>
      <c r="G84" s="66"/>
    </row>
    <row r="85" spans="1:11" ht="21" x14ac:dyDescent="0.35">
      <c r="A85" s="4" t="s">
        <v>255</v>
      </c>
      <c r="F85" s="97"/>
      <c r="G85" s="97"/>
      <c r="H85" s="55" t="str">
        <f>RIGHT(A85,2)</f>
        <v>A5</v>
      </c>
    </row>
    <row r="86" spans="1:11" ht="15.75" x14ac:dyDescent="0.25">
      <c r="A86" s="5" t="s">
        <v>51</v>
      </c>
      <c r="B86" s="6">
        <f>VLOOKUP(H85,Validation!$AM$5:$AP$10,(HLOOKUP(B10,Validation!$AM$3:$AP$4,2,FALSE)),FALSE)</f>
        <v>0</v>
      </c>
      <c r="C86" s="6"/>
      <c r="F86" s="97"/>
      <c r="G86" s="97"/>
      <c r="H86" s="55"/>
    </row>
    <row r="87" spans="1:11" x14ac:dyDescent="0.25">
      <c r="F87" s="66"/>
      <c r="G87" s="66"/>
    </row>
    <row r="88" spans="1:11" ht="30" x14ac:dyDescent="0.25">
      <c r="A88" s="48" t="s">
        <v>5</v>
      </c>
      <c r="B88" s="48" t="s">
        <v>55</v>
      </c>
      <c r="C88" s="48" t="s">
        <v>57</v>
      </c>
      <c r="D88" s="48" t="s">
        <v>6</v>
      </c>
      <c r="E88" s="48" t="s">
        <v>58</v>
      </c>
      <c r="F88" s="48" t="s">
        <v>8</v>
      </c>
      <c r="G88" s="48" t="s">
        <v>9</v>
      </c>
    </row>
    <row r="89" spans="1:11" x14ac:dyDescent="0.25">
      <c r="A89" s="1">
        <v>5</v>
      </c>
      <c r="B89" s="28"/>
      <c r="C89" s="28"/>
      <c r="D89" s="51" t="str">
        <f>IFERROR(VLOOKUP(E89,Validation!$K$5:$L$36,2),"")</f>
        <v/>
      </c>
      <c r="E89" s="27"/>
      <c r="F89" s="49" t="str">
        <f>IFERROR(ROUND(B89-D89*C89,2),"")</f>
        <v/>
      </c>
      <c r="G89" s="50" t="str">
        <f>IF(F89="","",IF(F89&gt;=$B$86,"OK","NOT OK"))</f>
        <v/>
      </c>
      <c r="H89" s="57" t="str">
        <f>IF(F89="","",IF(B89&lt;8,IF(F89&gt;=$B$61,0,1),IF(F89&gt;=$B$60,0,1)))</f>
        <v/>
      </c>
    </row>
    <row r="90" spans="1:11" x14ac:dyDescent="0.25">
      <c r="A90" s="1">
        <v>6</v>
      </c>
      <c r="B90" s="28"/>
      <c r="C90" s="28"/>
      <c r="D90" s="51" t="str">
        <f>IFERROR(VLOOKUP(E90,Validation!$K$5:$L$36,2),"")</f>
        <v/>
      </c>
      <c r="E90" s="27"/>
      <c r="F90" s="49" t="str">
        <f t="shared" ref="F90:F106" si="9">IFERROR(ROUND(B90-D90*C90,2),"")</f>
        <v/>
      </c>
      <c r="G90" s="50" t="str">
        <f t="shared" ref="G90:G106" si="10">IF(F90="","",IF(F90&gt;=$B$86,"OK","NOT OK"))</f>
        <v/>
      </c>
      <c r="H90" s="57" t="str">
        <f t="shared" ref="H90:H106" si="11">IF(F90="","",IF(B90&lt;8,IF(F90&gt;=$B$61,0,1),IF(F90&gt;=$B$60,0,1)))</f>
        <v/>
      </c>
      <c r="J90" s="69" t="s">
        <v>161</v>
      </c>
      <c r="K90" s="69">
        <f>SUM(H89:H106)</f>
        <v>0</v>
      </c>
    </row>
    <row r="91" spans="1:11" x14ac:dyDescent="0.25">
      <c r="A91" s="1">
        <v>7</v>
      </c>
      <c r="B91" s="28"/>
      <c r="C91" s="28"/>
      <c r="D91" s="51" t="str">
        <f>IFERROR(VLOOKUP(E91,Validation!$K$5:$L$36,2),"")</f>
        <v/>
      </c>
      <c r="E91" s="27"/>
      <c r="F91" s="49" t="str">
        <f t="shared" si="9"/>
        <v/>
      </c>
      <c r="G91" s="50" t="str">
        <f t="shared" si="10"/>
        <v/>
      </c>
      <c r="H91" s="57" t="str">
        <f t="shared" si="11"/>
        <v/>
      </c>
    </row>
    <row r="92" spans="1:11" x14ac:dyDescent="0.25">
      <c r="A92" s="1">
        <v>8</v>
      </c>
      <c r="B92" s="28"/>
      <c r="C92" s="28"/>
      <c r="D92" s="51" t="str">
        <f>IFERROR(VLOOKUP(E92,Validation!$K$5:$L$36,2),"")</f>
        <v/>
      </c>
      <c r="E92" s="27"/>
      <c r="F92" s="49" t="str">
        <f t="shared" si="9"/>
        <v/>
      </c>
      <c r="G92" s="50" t="str">
        <f t="shared" si="10"/>
        <v/>
      </c>
      <c r="H92" s="57" t="str">
        <f t="shared" si="11"/>
        <v/>
      </c>
    </row>
    <row r="93" spans="1:11" x14ac:dyDescent="0.25">
      <c r="A93" s="1">
        <v>9</v>
      </c>
      <c r="B93" s="28"/>
      <c r="C93" s="28"/>
      <c r="D93" s="51" t="str">
        <f>IFERROR(VLOOKUP(E93,Validation!$K$5:$L$36,2),"")</f>
        <v/>
      </c>
      <c r="E93" s="27"/>
      <c r="F93" s="49" t="str">
        <f t="shared" si="9"/>
        <v/>
      </c>
      <c r="G93" s="50" t="str">
        <f t="shared" si="10"/>
        <v/>
      </c>
      <c r="H93" s="57" t="str">
        <f t="shared" si="11"/>
        <v/>
      </c>
    </row>
    <row r="94" spans="1:11" x14ac:dyDescent="0.25">
      <c r="A94" s="1">
        <v>10</v>
      </c>
      <c r="B94" s="28"/>
      <c r="C94" s="28"/>
      <c r="D94" s="51" t="str">
        <f>IFERROR(VLOOKUP(E94,Validation!$K$5:$L$36,2),"")</f>
        <v/>
      </c>
      <c r="E94" s="27"/>
      <c r="F94" s="49" t="str">
        <f t="shared" si="9"/>
        <v/>
      </c>
      <c r="G94" s="50" t="str">
        <f t="shared" si="10"/>
        <v/>
      </c>
      <c r="H94" s="57" t="str">
        <f t="shared" si="11"/>
        <v/>
      </c>
    </row>
    <row r="95" spans="1:11" x14ac:dyDescent="0.25">
      <c r="A95" s="1">
        <v>12</v>
      </c>
      <c r="B95" s="28"/>
      <c r="C95" s="28"/>
      <c r="D95" s="51" t="str">
        <f>IFERROR(VLOOKUP(E95,Validation!$K$5:$L$36,2),"")</f>
        <v/>
      </c>
      <c r="E95" s="27"/>
      <c r="F95" s="49" t="str">
        <f t="shared" si="9"/>
        <v/>
      </c>
      <c r="G95" s="50" t="str">
        <f t="shared" si="10"/>
        <v/>
      </c>
      <c r="H95" s="57" t="str">
        <f t="shared" si="11"/>
        <v/>
      </c>
    </row>
    <row r="96" spans="1:11" x14ac:dyDescent="0.25">
      <c r="A96" s="1">
        <v>14</v>
      </c>
      <c r="B96" s="28"/>
      <c r="C96" s="28"/>
      <c r="D96" s="51" t="str">
        <f>IFERROR(VLOOKUP(E96,Validation!$K$5:$L$36,2),"")</f>
        <v/>
      </c>
      <c r="E96" s="27"/>
      <c r="F96" s="49" t="str">
        <f t="shared" si="9"/>
        <v/>
      </c>
      <c r="G96" s="50" t="str">
        <f t="shared" si="10"/>
        <v/>
      </c>
      <c r="H96" s="57" t="str">
        <f t="shared" si="11"/>
        <v/>
      </c>
    </row>
    <row r="97" spans="1:9" x14ac:dyDescent="0.25">
      <c r="A97" s="1">
        <v>16</v>
      </c>
      <c r="B97" s="28"/>
      <c r="C97" s="28"/>
      <c r="D97" s="51" t="str">
        <f>IFERROR(VLOOKUP(E97,Validation!$K$5:$L$36,2),"")</f>
        <v/>
      </c>
      <c r="E97" s="27"/>
      <c r="F97" s="49" t="str">
        <f t="shared" si="9"/>
        <v/>
      </c>
      <c r="G97" s="50" t="str">
        <f t="shared" si="10"/>
        <v/>
      </c>
      <c r="H97" s="57" t="str">
        <f t="shared" si="11"/>
        <v/>
      </c>
    </row>
    <row r="98" spans="1:9" x14ac:dyDescent="0.25">
      <c r="A98" s="1">
        <v>20</v>
      </c>
      <c r="B98" s="28"/>
      <c r="C98" s="28"/>
      <c r="D98" s="51" t="str">
        <f>IFERROR(VLOOKUP(E98,Validation!$K$5:$L$36,2),"")</f>
        <v/>
      </c>
      <c r="E98" s="27"/>
      <c r="F98" s="49" t="str">
        <f t="shared" si="9"/>
        <v/>
      </c>
      <c r="G98" s="50" t="str">
        <f t="shared" si="10"/>
        <v/>
      </c>
      <c r="H98" s="57" t="str">
        <f t="shared" si="11"/>
        <v/>
      </c>
    </row>
    <row r="99" spans="1:9" x14ac:dyDescent="0.25">
      <c r="A99" s="1">
        <v>25</v>
      </c>
      <c r="B99" s="28"/>
      <c r="C99" s="28"/>
      <c r="D99" s="51" t="str">
        <f>IFERROR(VLOOKUP(E99,Validation!$K$5:$L$36,2),"")</f>
        <v/>
      </c>
      <c r="E99" s="27"/>
      <c r="F99" s="49" t="str">
        <f t="shared" si="9"/>
        <v/>
      </c>
      <c r="G99" s="50" t="str">
        <f t="shared" si="10"/>
        <v/>
      </c>
      <c r="H99" s="57" t="str">
        <f t="shared" si="11"/>
        <v/>
      </c>
    </row>
    <row r="100" spans="1:9" x14ac:dyDescent="0.25">
      <c r="A100" s="1">
        <v>32</v>
      </c>
      <c r="B100" s="28"/>
      <c r="C100" s="28"/>
      <c r="D100" s="51" t="str">
        <f>IFERROR(VLOOKUP(E100,Validation!$K$5:$L$36,2),"")</f>
        <v/>
      </c>
      <c r="E100" s="27"/>
      <c r="F100" s="49" t="str">
        <f t="shared" si="9"/>
        <v/>
      </c>
      <c r="G100" s="50" t="str">
        <f t="shared" si="10"/>
        <v/>
      </c>
      <c r="H100" s="57" t="str">
        <f t="shared" si="11"/>
        <v/>
      </c>
    </row>
    <row r="101" spans="1:9" x14ac:dyDescent="0.25">
      <c r="A101" s="1">
        <v>40</v>
      </c>
      <c r="B101" s="28"/>
      <c r="C101" s="28"/>
      <c r="D101" s="51" t="str">
        <f>IFERROR(VLOOKUP(E101,Validation!$K$5:$L$36,2),"")</f>
        <v/>
      </c>
      <c r="E101" s="27"/>
      <c r="F101" s="49" t="str">
        <f t="shared" si="9"/>
        <v/>
      </c>
      <c r="G101" s="50" t="str">
        <f t="shared" si="10"/>
        <v/>
      </c>
      <c r="H101" s="57" t="str">
        <f t="shared" si="11"/>
        <v/>
      </c>
    </row>
    <row r="102" spans="1:9" x14ac:dyDescent="0.25">
      <c r="A102" s="1">
        <v>50</v>
      </c>
      <c r="B102" s="28"/>
      <c r="C102" s="28"/>
      <c r="D102" s="51" t="str">
        <f>IFERROR(VLOOKUP(E102,Validation!$K$5:$L$36,2),"")</f>
        <v/>
      </c>
      <c r="E102" s="27"/>
      <c r="F102" s="49" t="str">
        <f t="shared" si="9"/>
        <v/>
      </c>
      <c r="G102" s="50" t="str">
        <f t="shared" si="10"/>
        <v/>
      </c>
      <c r="H102" s="57" t="str">
        <f t="shared" si="11"/>
        <v/>
      </c>
    </row>
    <row r="103" spans="1:9" ht="17.25" customHeight="1" x14ac:dyDescent="0.25">
      <c r="A103" s="2" t="s">
        <v>56</v>
      </c>
      <c r="B103" s="28"/>
      <c r="C103" s="28"/>
      <c r="D103" s="51" t="str">
        <f>IFERROR(VLOOKUP(E103,Validation!$K$5:$L$36,2),"")</f>
        <v/>
      </c>
      <c r="E103" s="27"/>
      <c r="F103" s="49" t="str">
        <f t="shared" si="9"/>
        <v/>
      </c>
      <c r="G103" s="50" t="str">
        <f t="shared" si="10"/>
        <v/>
      </c>
      <c r="H103" s="57" t="str">
        <f t="shared" si="11"/>
        <v/>
      </c>
    </row>
    <row r="104" spans="1:9" ht="17.25" customHeight="1" x14ac:dyDescent="0.25">
      <c r="A104" s="2" t="s">
        <v>56</v>
      </c>
      <c r="B104" s="28"/>
      <c r="C104" s="28"/>
      <c r="D104" s="51" t="str">
        <f>IFERROR(VLOOKUP(E104,Validation!$K$5:$L$36,2),"")</f>
        <v/>
      </c>
      <c r="E104" s="27"/>
      <c r="F104" s="49" t="str">
        <f t="shared" si="9"/>
        <v/>
      </c>
      <c r="G104" s="50" t="str">
        <f t="shared" si="10"/>
        <v/>
      </c>
      <c r="H104" s="57" t="str">
        <f t="shared" si="11"/>
        <v/>
      </c>
      <c r="I104" s="61"/>
    </row>
    <row r="105" spans="1:9" ht="17.25" customHeight="1" x14ac:dyDescent="0.25">
      <c r="A105" s="2" t="s">
        <v>56</v>
      </c>
      <c r="B105" s="28"/>
      <c r="C105" s="28"/>
      <c r="D105" s="51" t="str">
        <f>IFERROR(VLOOKUP(E105,Validation!$K$5:$L$36,2),"")</f>
        <v/>
      </c>
      <c r="E105" s="27"/>
      <c r="F105" s="49" t="str">
        <f t="shared" si="9"/>
        <v/>
      </c>
      <c r="G105" s="50" t="str">
        <f t="shared" si="10"/>
        <v/>
      </c>
      <c r="H105" s="57" t="str">
        <f t="shared" si="11"/>
        <v/>
      </c>
    </row>
    <row r="106" spans="1:9" ht="17.25" customHeight="1" x14ac:dyDescent="0.25">
      <c r="A106" s="2" t="s">
        <v>56</v>
      </c>
      <c r="B106" s="28"/>
      <c r="C106" s="28"/>
      <c r="D106" s="51" t="str">
        <f>IFERROR(VLOOKUP(E106,Validation!$K$5:$L$36,2),"")</f>
        <v/>
      </c>
      <c r="E106" s="27"/>
      <c r="F106" s="49" t="str">
        <f t="shared" si="9"/>
        <v/>
      </c>
      <c r="G106" s="50" t="str">
        <f t="shared" si="10"/>
        <v/>
      </c>
      <c r="H106" s="57" t="str">
        <f t="shared" si="11"/>
        <v/>
      </c>
    </row>
  </sheetData>
  <sheetProtection algorithmName="SHA-512" hashValue="MnejQDUPeIfDnp7ikSE2GUoiP9NRWCwcOG3V9foA9MSr1IDtePsj6vA3MwYhgY3OOmKgXTjS+LmzNsSE4y0XFQ==" saltValue="z0MSjnpy15Ws2sMH2xbrAw==" spinCount="100000" sheet="1" selectLockedCells="1"/>
  <mergeCells count="7">
    <mergeCell ref="B11:H11"/>
    <mergeCell ref="A1:C1"/>
    <mergeCell ref="A4:H4"/>
    <mergeCell ref="A5:H5"/>
    <mergeCell ref="A6:H6"/>
    <mergeCell ref="C9:H9"/>
    <mergeCell ref="C10:H10"/>
  </mergeCells>
  <dataValidations count="3">
    <dataValidation type="list" allowBlank="1" showInputMessage="1" showErrorMessage="1" sqref="B10" xr:uid="{00FDF6F4-FDED-45BE-9CC9-9F7BACBDC8B7}">
      <formula1>INDIRECT($B$9)</formula1>
    </dataValidation>
    <dataValidation type="list" allowBlank="1" showInputMessage="1" showErrorMessage="1" sqref="B9" xr:uid="{EE8CD594-E229-417C-8E6C-58F72174C546}">
      <formula1>BS_4482</formula1>
    </dataValidation>
    <dataValidation type="list" allowBlank="1" showInputMessage="1" showErrorMessage="1" sqref="WVB982998:WVB983000 D65494:D65496 IP65494:IP65496 SL65494:SL65496 ACH65494:ACH65496 AMD65494:AMD65496 AVZ65494:AVZ65496 BFV65494:BFV65496 BPR65494:BPR65496 BZN65494:BZN65496 CJJ65494:CJJ65496 CTF65494:CTF65496 DDB65494:DDB65496 DMX65494:DMX65496 DWT65494:DWT65496 EGP65494:EGP65496 EQL65494:EQL65496 FAH65494:FAH65496 FKD65494:FKD65496 FTZ65494:FTZ65496 GDV65494:GDV65496 GNR65494:GNR65496 GXN65494:GXN65496 HHJ65494:HHJ65496 HRF65494:HRF65496 IBB65494:IBB65496 IKX65494:IKX65496 IUT65494:IUT65496 JEP65494:JEP65496 JOL65494:JOL65496 JYH65494:JYH65496 KID65494:KID65496 KRZ65494:KRZ65496 LBV65494:LBV65496 LLR65494:LLR65496 LVN65494:LVN65496 MFJ65494:MFJ65496 MPF65494:MPF65496 MZB65494:MZB65496 NIX65494:NIX65496 NST65494:NST65496 OCP65494:OCP65496 OML65494:OML65496 OWH65494:OWH65496 PGD65494:PGD65496 PPZ65494:PPZ65496 PZV65494:PZV65496 QJR65494:QJR65496 QTN65494:QTN65496 RDJ65494:RDJ65496 RNF65494:RNF65496 RXB65494:RXB65496 SGX65494:SGX65496 SQT65494:SQT65496 TAP65494:TAP65496 TKL65494:TKL65496 TUH65494:TUH65496 UED65494:UED65496 UNZ65494:UNZ65496 UXV65494:UXV65496 VHR65494:VHR65496 VRN65494:VRN65496 WBJ65494:WBJ65496 WLF65494:WLF65496 WVB65494:WVB65496 D131030:D131032 IP131030:IP131032 SL131030:SL131032 ACH131030:ACH131032 AMD131030:AMD131032 AVZ131030:AVZ131032 BFV131030:BFV131032 BPR131030:BPR131032 BZN131030:BZN131032 CJJ131030:CJJ131032 CTF131030:CTF131032 DDB131030:DDB131032 DMX131030:DMX131032 DWT131030:DWT131032 EGP131030:EGP131032 EQL131030:EQL131032 FAH131030:FAH131032 FKD131030:FKD131032 FTZ131030:FTZ131032 GDV131030:GDV131032 GNR131030:GNR131032 GXN131030:GXN131032 HHJ131030:HHJ131032 HRF131030:HRF131032 IBB131030:IBB131032 IKX131030:IKX131032 IUT131030:IUT131032 JEP131030:JEP131032 JOL131030:JOL131032 JYH131030:JYH131032 KID131030:KID131032 KRZ131030:KRZ131032 LBV131030:LBV131032 LLR131030:LLR131032 LVN131030:LVN131032 MFJ131030:MFJ131032 MPF131030:MPF131032 MZB131030:MZB131032 NIX131030:NIX131032 NST131030:NST131032 OCP131030:OCP131032 OML131030:OML131032 OWH131030:OWH131032 PGD131030:PGD131032 PPZ131030:PPZ131032 PZV131030:PZV131032 QJR131030:QJR131032 QTN131030:QTN131032 RDJ131030:RDJ131032 RNF131030:RNF131032 RXB131030:RXB131032 SGX131030:SGX131032 SQT131030:SQT131032 TAP131030:TAP131032 TKL131030:TKL131032 TUH131030:TUH131032 UED131030:UED131032 UNZ131030:UNZ131032 UXV131030:UXV131032 VHR131030:VHR131032 VRN131030:VRN131032 WBJ131030:WBJ131032 WLF131030:WLF131032 WVB131030:WVB131032 D196566:D196568 IP196566:IP196568 SL196566:SL196568 ACH196566:ACH196568 AMD196566:AMD196568 AVZ196566:AVZ196568 BFV196566:BFV196568 BPR196566:BPR196568 BZN196566:BZN196568 CJJ196566:CJJ196568 CTF196566:CTF196568 DDB196566:DDB196568 DMX196566:DMX196568 DWT196566:DWT196568 EGP196566:EGP196568 EQL196566:EQL196568 FAH196566:FAH196568 FKD196566:FKD196568 FTZ196566:FTZ196568 GDV196566:GDV196568 GNR196566:GNR196568 GXN196566:GXN196568 HHJ196566:HHJ196568 HRF196566:HRF196568 IBB196566:IBB196568 IKX196566:IKX196568 IUT196566:IUT196568 JEP196566:JEP196568 JOL196566:JOL196568 JYH196566:JYH196568 KID196566:KID196568 KRZ196566:KRZ196568 LBV196566:LBV196568 LLR196566:LLR196568 LVN196566:LVN196568 MFJ196566:MFJ196568 MPF196566:MPF196568 MZB196566:MZB196568 NIX196566:NIX196568 NST196566:NST196568 OCP196566:OCP196568 OML196566:OML196568 OWH196566:OWH196568 PGD196566:PGD196568 PPZ196566:PPZ196568 PZV196566:PZV196568 QJR196566:QJR196568 QTN196566:QTN196568 RDJ196566:RDJ196568 RNF196566:RNF196568 RXB196566:RXB196568 SGX196566:SGX196568 SQT196566:SQT196568 TAP196566:TAP196568 TKL196566:TKL196568 TUH196566:TUH196568 UED196566:UED196568 UNZ196566:UNZ196568 UXV196566:UXV196568 VHR196566:VHR196568 VRN196566:VRN196568 WBJ196566:WBJ196568 WLF196566:WLF196568 WVB196566:WVB196568 D262102:D262104 IP262102:IP262104 SL262102:SL262104 ACH262102:ACH262104 AMD262102:AMD262104 AVZ262102:AVZ262104 BFV262102:BFV262104 BPR262102:BPR262104 BZN262102:BZN262104 CJJ262102:CJJ262104 CTF262102:CTF262104 DDB262102:DDB262104 DMX262102:DMX262104 DWT262102:DWT262104 EGP262102:EGP262104 EQL262102:EQL262104 FAH262102:FAH262104 FKD262102:FKD262104 FTZ262102:FTZ262104 GDV262102:GDV262104 GNR262102:GNR262104 GXN262102:GXN262104 HHJ262102:HHJ262104 HRF262102:HRF262104 IBB262102:IBB262104 IKX262102:IKX262104 IUT262102:IUT262104 JEP262102:JEP262104 JOL262102:JOL262104 JYH262102:JYH262104 KID262102:KID262104 KRZ262102:KRZ262104 LBV262102:LBV262104 LLR262102:LLR262104 LVN262102:LVN262104 MFJ262102:MFJ262104 MPF262102:MPF262104 MZB262102:MZB262104 NIX262102:NIX262104 NST262102:NST262104 OCP262102:OCP262104 OML262102:OML262104 OWH262102:OWH262104 PGD262102:PGD262104 PPZ262102:PPZ262104 PZV262102:PZV262104 QJR262102:QJR262104 QTN262102:QTN262104 RDJ262102:RDJ262104 RNF262102:RNF262104 RXB262102:RXB262104 SGX262102:SGX262104 SQT262102:SQT262104 TAP262102:TAP262104 TKL262102:TKL262104 TUH262102:TUH262104 UED262102:UED262104 UNZ262102:UNZ262104 UXV262102:UXV262104 VHR262102:VHR262104 VRN262102:VRN262104 WBJ262102:WBJ262104 WLF262102:WLF262104 WVB262102:WVB262104 D327638:D327640 IP327638:IP327640 SL327638:SL327640 ACH327638:ACH327640 AMD327638:AMD327640 AVZ327638:AVZ327640 BFV327638:BFV327640 BPR327638:BPR327640 BZN327638:BZN327640 CJJ327638:CJJ327640 CTF327638:CTF327640 DDB327638:DDB327640 DMX327638:DMX327640 DWT327638:DWT327640 EGP327638:EGP327640 EQL327638:EQL327640 FAH327638:FAH327640 FKD327638:FKD327640 FTZ327638:FTZ327640 GDV327638:GDV327640 GNR327638:GNR327640 GXN327638:GXN327640 HHJ327638:HHJ327640 HRF327638:HRF327640 IBB327638:IBB327640 IKX327638:IKX327640 IUT327638:IUT327640 JEP327638:JEP327640 JOL327638:JOL327640 JYH327638:JYH327640 KID327638:KID327640 KRZ327638:KRZ327640 LBV327638:LBV327640 LLR327638:LLR327640 LVN327638:LVN327640 MFJ327638:MFJ327640 MPF327638:MPF327640 MZB327638:MZB327640 NIX327638:NIX327640 NST327638:NST327640 OCP327638:OCP327640 OML327638:OML327640 OWH327638:OWH327640 PGD327638:PGD327640 PPZ327638:PPZ327640 PZV327638:PZV327640 QJR327638:QJR327640 QTN327638:QTN327640 RDJ327638:RDJ327640 RNF327638:RNF327640 RXB327638:RXB327640 SGX327638:SGX327640 SQT327638:SQT327640 TAP327638:TAP327640 TKL327638:TKL327640 TUH327638:TUH327640 UED327638:UED327640 UNZ327638:UNZ327640 UXV327638:UXV327640 VHR327638:VHR327640 VRN327638:VRN327640 WBJ327638:WBJ327640 WLF327638:WLF327640 WVB327638:WVB327640 D393174:D393176 IP393174:IP393176 SL393174:SL393176 ACH393174:ACH393176 AMD393174:AMD393176 AVZ393174:AVZ393176 BFV393174:BFV393176 BPR393174:BPR393176 BZN393174:BZN393176 CJJ393174:CJJ393176 CTF393174:CTF393176 DDB393174:DDB393176 DMX393174:DMX393176 DWT393174:DWT393176 EGP393174:EGP393176 EQL393174:EQL393176 FAH393174:FAH393176 FKD393174:FKD393176 FTZ393174:FTZ393176 GDV393174:GDV393176 GNR393174:GNR393176 GXN393174:GXN393176 HHJ393174:HHJ393176 HRF393174:HRF393176 IBB393174:IBB393176 IKX393174:IKX393176 IUT393174:IUT393176 JEP393174:JEP393176 JOL393174:JOL393176 JYH393174:JYH393176 KID393174:KID393176 KRZ393174:KRZ393176 LBV393174:LBV393176 LLR393174:LLR393176 LVN393174:LVN393176 MFJ393174:MFJ393176 MPF393174:MPF393176 MZB393174:MZB393176 NIX393174:NIX393176 NST393174:NST393176 OCP393174:OCP393176 OML393174:OML393176 OWH393174:OWH393176 PGD393174:PGD393176 PPZ393174:PPZ393176 PZV393174:PZV393176 QJR393174:QJR393176 QTN393174:QTN393176 RDJ393174:RDJ393176 RNF393174:RNF393176 RXB393174:RXB393176 SGX393174:SGX393176 SQT393174:SQT393176 TAP393174:TAP393176 TKL393174:TKL393176 TUH393174:TUH393176 UED393174:UED393176 UNZ393174:UNZ393176 UXV393174:UXV393176 VHR393174:VHR393176 VRN393174:VRN393176 WBJ393174:WBJ393176 WLF393174:WLF393176 WVB393174:WVB393176 D458710:D458712 IP458710:IP458712 SL458710:SL458712 ACH458710:ACH458712 AMD458710:AMD458712 AVZ458710:AVZ458712 BFV458710:BFV458712 BPR458710:BPR458712 BZN458710:BZN458712 CJJ458710:CJJ458712 CTF458710:CTF458712 DDB458710:DDB458712 DMX458710:DMX458712 DWT458710:DWT458712 EGP458710:EGP458712 EQL458710:EQL458712 FAH458710:FAH458712 FKD458710:FKD458712 FTZ458710:FTZ458712 GDV458710:GDV458712 GNR458710:GNR458712 GXN458710:GXN458712 HHJ458710:HHJ458712 HRF458710:HRF458712 IBB458710:IBB458712 IKX458710:IKX458712 IUT458710:IUT458712 JEP458710:JEP458712 JOL458710:JOL458712 JYH458710:JYH458712 KID458710:KID458712 KRZ458710:KRZ458712 LBV458710:LBV458712 LLR458710:LLR458712 LVN458710:LVN458712 MFJ458710:MFJ458712 MPF458710:MPF458712 MZB458710:MZB458712 NIX458710:NIX458712 NST458710:NST458712 OCP458710:OCP458712 OML458710:OML458712 OWH458710:OWH458712 PGD458710:PGD458712 PPZ458710:PPZ458712 PZV458710:PZV458712 QJR458710:QJR458712 QTN458710:QTN458712 RDJ458710:RDJ458712 RNF458710:RNF458712 RXB458710:RXB458712 SGX458710:SGX458712 SQT458710:SQT458712 TAP458710:TAP458712 TKL458710:TKL458712 TUH458710:TUH458712 UED458710:UED458712 UNZ458710:UNZ458712 UXV458710:UXV458712 VHR458710:VHR458712 VRN458710:VRN458712 WBJ458710:WBJ458712 WLF458710:WLF458712 WVB458710:WVB458712 D524246:D524248 IP524246:IP524248 SL524246:SL524248 ACH524246:ACH524248 AMD524246:AMD524248 AVZ524246:AVZ524248 BFV524246:BFV524248 BPR524246:BPR524248 BZN524246:BZN524248 CJJ524246:CJJ524248 CTF524246:CTF524248 DDB524246:DDB524248 DMX524246:DMX524248 DWT524246:DWT524248 EGP524246:EGP524248 EQL524246:EQL524248 FAH524246:FAH524248 FKD524246:FKD524248 FTZ524246:FTZ524248 GDV524246:GDV524248 GNR524246:GNR524248 GXN524246:GXN524248 HHJ524246:HHJ524248 HRF524246:HRF524248 IBB524246:IBB524248 IKX524246:IKX524248 IUT524246:IUT524248 JEP524246:JEP524248 JOL524246:JOL524248 JYH524246:JYH524248 KID524246:KID524248 KRZ524246:KRZ524248 LBV524246:LBV524248 LLR524246:LLR524248 LVN524246:LVN524248 MFJ524246:MFJ524248 MPF524246:MPF524248 MZB524246:MZB524248 NIX524246:NIX524248 NST524246:NST524248 OCP524246:OCP524248 OML524246:OML524248 OWH524246:OWH524248 PGD524246:PGD524248 PPZ524246:PPZ524248 PZV524246:PZV524248 QJR524246:QJR524248 QTN524246:QTN524248 RDJ524246:RDJ524248 RNF524246:RNF524248 RXB524246:RXB524248 SGX524246:SGX524248 SQT524246:SQT524248 TAP524246:TAP524248 TKL524246:TKL524248 TUH524246:TUH524248 UED524246:UED524248 UNZ524246:UNZ524248 UXV524246:UXV524248 VHR524246:VHR524248 VRN524246:VRN524248 WBJ524246:WBJ524248 WLF524246:WLF524248 WVB524246:WVB524248 D589782:D589784 IP589782:IP589784 SL589782:SL589784 ACH589782:ACH589784 AMD589782:AMD589784 AVZ589782:AVZ589784 BFV589782:BFV589784 BPR589782:BPR589784 BZN589782:BZN589784 CJJ589782:CJJ589784 CTF589782:CTF589784 DDB589782:DDB589784 DMX589782:DMX589784 DWT589782:DWT589784 EGP589782:EGP589784 EQL589782:EQL589784 FAH589782:FAH589784 FKD589782:FKD589784 FTZ589782:FTZ589784 GDV589782:GDV589784 GNR589782:GNR589784 GXN589782:GXN589784 HHJ589782:HHJ589784 HRF589782:HRF589784 IBB589782:IBB589784 IKX589782:IKX589784 IUT589782:IUT589784 JEP589782:JEP589784 JOL589782:JOL589784 JYH589782:JYH589784 KID589782:KID589784 KRZ589782:KRZ589784 LBV589782:LBV589784 LLR589782:LLR589784 LVN589782:LVN589784 MFJ589782:MFJ589784 MPF589782:MPF589784 MZB589782:MZB589784 NIX589782:NIX589784 NST589782:NST589784 OCP589782:OCP589784 OML589782:OML589784 OWH589782:OWH589784 PGD589782:PGD589784 PPZ589782:PPZ589784 PZV589782:PZV589784 QJR589782:QJR589784 QTN589782:QTN589784 RDJ589782:RDJ589784 RNF589782:RNF589784 RXB589782:RXB589784 SGX589782:SGX589784 SQT589782:SQT589784 TAP589782:TAP589784 TKL589782:TKL589784 TUH589782:TUH589784 UED589782:UED589784 UNZ589782:UNZ589784 UXV589782:UXV589784 VHR589782:VHR589784 VRN589782:VRN589784 WBJ589782:WBJ589784 WLF589782:WLF589784 WVB589782:WVB589784 D655318:D655320 IP655318:IP655320 SL655318:SL655320 ACH655318:ACH655320 AMD655318:AMD655320 AVZ655318:AVZ655320 BFV655318:BFV655320 BPR655318:BPR655320 BZN655318:BZN655320 CJJ655318:CJJ655320 CTF655318:CTF655320 DDB655318:DDB655320 DMX655318:DMX655320 DWT655318:DWT655320 EGP655318:EGP655320 EQL655318:EQL655320 FAH655318:FAH655320 FKD655318:FKD655320 FTZ655318:FTZ655320 GDV655318:GDV655320 GNR655318:GNR655320 GXN655318:GXN655320 HHJ655318:HHJ655320 HRF655318:HRF655320 IBB655318:IBB655320 IKX655318:IKX655320 IUT655318:IUT655320 JEP655318:JEP655320 JOL655318:JOL655320 JYH655318:JYH655320 KID655318:KID655320 KRZ655318:KRZ655320 LBV655318:LBV655320 LLR655318:LLR655320 LVN655318:LVN655320 MFJ655318:MFJ655320 MPF655318:MPF655320 MZB655318:MZB655320 NIX655318:NIX655320 NST655318:NST655320 OCP655318:OCP655320 OML655318:OML655320 OWH655318:OWH655320 PGD655318:PGD655320 PPZ655318:PPZ655320 PZV655318:PZV655320 QJR655318:QJR655320 QTN655318:QTN655320 RDJ655318:RDJ655320 RNF655318:RNF655320 RXB655318:RXB655320 SGX655318:SGX655320 SQT655318:SQT655320 TAP655318:TAP655320 TKL655318:TKL655320 TUH655318:TUH655320 UED655318:UED655320 UNZ655318:UNZ655320 UXV655318:UXV655320 VHR655318:VHR655320 VRN655318:VRN655320 WBJ655318:WBJ655320 WLF655318:WLF655320 WVB655318:WVB655320 D720854:D720856 IP720854:IP720856 SL720854:SL720856 ACH720854:ACH720856 AMD720854:AMD720856 AVZ720854:AVZ720856 BFV720854:BFV720856 BPR720854:BPR720856 BZN720854:BZN720856 CJJ720854:CJJ720856 CTF720854:CTF720856 DDB720854:DDB720856 DMX720854:DMX720856 DWT720854:DWT720856 EGP720854:EGP720856 EQL720854:EQL720856 FAH720854:FAH720856 FKD720854:FKD720856 FTZ720854:FTZ720856 GDV720854:GDV720856 GNR720854:GNR720856 GXN720854:GXN720856 HHJ720854:HHJ720856 HRF720854:HRF720856 IBB720854:IBB720856 IKX720854:IKX720856 IUT720854:IUT720856 JEP720854:JEP720856 JOL720854:JOL720856 JYH720854:JYH720856 KID720854:KID720856 KRZ720854:KRZ720856 LBV720854:LBV720856 LLR720854:LLR720856 LVN720854:LVN720856 MFJ720854:MFJ720856 MPF720854:MPF720856 MZB720854:MZB720856 NIX720854:NIX720856 NST720854:NST720856 OCP720854:OCP720856 OML720854:OML720856 OWH720854:OWH720856 PGD720854:PGD720856 PPZ720854:PPZ720856 PZV720854:PZV720856 QJR720854:QJR720856 QTN720854:QTN720856 RDJ720854:RDJ720856 RNF720854:RNF720856 RXB720854:RXB720856 SGX720854:SGX720856 SQT720854:SQT720856 TAP720854:TAP720856 TKL720854:TKL720856 TUH720854:TUH720856 UED720854:UED720856 UNZ720854:UNZ720856 UXV720854:UXV720856 VHR720854:VHR720856 VRN720854:VRN720856 WBJ720854:WBJ720856 WLF720854:WLF720856 WVB720854:WVB720856 D786390:D786392 IP786390:IP786392 SL786390:SL786392 ACH786390:ACH786392 AMD786390:AMD786392 AVZ786390:AVZ786392 BFV786390:BFV786392 BPR786390:BPR786392 BZN786390:BZN786392 CJJ786390:CJJ786392 CTF786390:CTF786392 DDB786390:DDB786392 DMX786390:DMX786392 DWT786390:DWT786392 EGP786390:EGP786392 EQL786390:EQL786392 FAH786390:FAH786392 FKD786390:FKD786392 FTZ786390:FTZ786392 GDV786390:GDV786392 GNR786390:GNR786392 GXN786390:GXN786392 HHJ786390:HHJ786392 HRF786390:HRF786392 IBB786390:IBB786392 IKX786390:IKX786392 IUT786390:IUT786392 JEP786390:JEP786392 JOL786390:JOL786392 JYH786390:JYH786392 KID786390:KID786392 KRZ786390:KRZ786392 LBV786390:LBV786392 LLR786390:LLR786392 LVN786390:LVN786392 MFJ786390:MFJ786392 MPF786390:MPF786392 MZB786390:MZB786392 NIX786390:NIX786392 NST786390:NST786392 OCP786390:OCP786392 OML786390:OML786392 OWH786390:OWH786392 PGD786390:PGD786392 PPZ786390:PPZ786392 PZV786390:PZV786392 QJR786390:QJR786392 QTN786390:QTN786392 RDJ786390:RDJ786392 RNF786390:RNF786392 RXB786390:RXB786392 SGX786390:SGX786392 SQT786390:SQT786392 TAP786390:TAP786392 TKL786390:TKL786392 TUH786390:TUH786392 UED786390:UED786392 UNZ786390:UNZ786392 UXV786390:UXV786392 VHR786390:VHR786392 VRN786390:VRN786392 WBJ786390:WBJ786392 WLF786390:WLF786392 WVB786390:WVB786392 D851926:D851928 IP851926:IP851928 SL851926:SL851928 ACH851926:ACH851928 AMD851926:AMD851928 AVZ851926:AVZ851928 BFV851926:BFV851928 BPR851926:BPR851928 BZN851926:BZN851928 CJJ851926:CJJ851928 CTF851926:CTF851928 DDB851926:DDB851928 DMX851926:DMX851928 DWT851926:DWT851928 EGP851926:EGP851928 EQL851926:EQL851928 FAH851926:FAH851928 FKD851926:FKD851928 FTZ851926:FTZ851928 GDV851926:GDV851928 GNR851926:GNR851928 GXN851926:GXN851928 HHJ851926:HHJ851928 HRF851926:HRF851928 IBB851926:IBB851928 IKX851926:IKX851928 IUT851926:IUT851928 JEP851926:JEP851928 JOL851926:JOL851928 JYH851926:JYH851928 KID851926:KID851928 KRZ851926:KRZ851928 LBV851926:LBV851928 LLR851926:LLR851928 LVN851926:LVN851928 MFJ851926:MFJ851928 MPF851926:MPF851928 MZB851926:MZB851928 NIX851926:NIX851928 NST851926:NST851928 OCP851926:OCP851928 OML851926:OML851928 OWH851926:OWH851928 PGD851926:PGD851928 PPZ851926:PPZ851928 PZV851926:PZV851928 QJR851926:QJR851928 QTN851926:QTN851928 RDJ851926:RDJ851928 RNF851926:RNF851928 RXB851926:RXB851928 SGX851926:SGX851928 SQT851926:SQT851928 TAP851926:TAP851928 TKL851926:TKL851928 TUH851926:TUH851928 UED851926:UED851928 UNZ851926:UNZ851928 UXV851926:UXV851928 VHR851926:VHR851928 VRN851926:VRN851928 WBJ851926:WBJ851928 WLF851926:WLF851928 WVB851926:WVB851928 D917462:D917464 IP917462:IP917464 SL917462:SL917464 ACH917462:ACH917464 AMD917462:AMD917464 AVZ917462:AVZ917464 BFV917462:BFV917464 BPR917462:BPR917464 BZN917462:BZN917464 CJJ917462:CJJ917464 CTF917462:CTF917464 DDB917462:DDB917464 DMX917462:DMX917464 DWT917462:DWT917464 EGP917462:EGP917464 EQL917462:EQL917464 FAH917462:FAH917464 FKD917462:FKD917464 FTZ917462:FTZ917464 GDV917462:GDV917464 GNR917462:GNR917464 GXN917462:GXN917464 HHJ917462:HHJ917464 HRF917462:HRF917464 IBB917462:IBB917464 IKX917462:IKX917464 IUT917462:IUT917464 JEP917462:JEP917464 JOL917462:JOL917464 JYH917462:JYH917464 KID917462:KID917464 KRZ917462:KRZ917464 LBV917462:LBV917464 LLR917462:LLR917464 LVN917462:LVN917464 MFJ917462:MFJ917464 MPF917462:MPF917464 MZB917462:MZB917464 NIX917462:NIX917464 NST917462:NST917464 OCP917462:OCP917464 OML917462:OML917464 OWH917462:OWH917464 PGD917462:PGD917464 PPZ917462:PPZ917464 PZV917462:PZV917464 QJR917462:QJR917464 QTN917462:QTN917464 RDJ917462:RDJ917464 RNF917462:RNF917464 RXB917462:RXB917464 SGX917462:SGX917464 SQT917462:SQT917464 TAP917462:TAP917464 TKL917462:TKL917464 TUH917462:TUH917464 UED917462:UED917464 UNZ917462:UNZ917464 UXV917462:UXV917464 VHR917462:VHR917464 VRN917462:VRN917464 WBJ917462:WBJ917464 WLF917462:WLF917464 WVB917462:WVB917464 D982998:D983000 IP982998:IP983000 SL982998:SL983000 ACH982998:ACH983000 AMD982998:AMD983000 AVZ982998:AVZ983000 BFV982998:BFV983000 BPR982998:BPR983000 BZN982998:BZN983000 CJJ982998:CJJ983000 CTF982998:CTF983000 DDB982998:DDB983000 DMX982998:DMX983000 DWT982998:DWT983000 EGP982998:EGP983000 EQL982998:EQL983000 FAH982998:FAH983000 FKD982998:FKD983000 FTZ982998:FTZ983000 GDV982998:GDV983000 GNR982998:GNR983000 GXN982998:GXN983000 HHJ982998:HHJ983000 HRF982998:HRF983000 IBB982998:IBB983000 IKX982998:IKX983000 IUT982998:IUT983000 JEP982998:JEP983000 JOL982998:JOL983000 JYH982998:JYH983000 KID982998:KID983000 KRZ982998:KRZ983000 LBV982998:LBV983000 LLR982998:LLR983000 LVN982998:LVN983000 MFJ982998:MFJ983000 MPF982998:MPF983000 MZB982998:MZB983000 NIX982998:NIX983000 NST982998:NST983000 OCP982998:OCP983000 OML982998:OML983000 OWH982998:OWH983000 PGD982998:PGD983000 PPZ982998:PPZ983000 PZV982998:PZV983000 QJR982998:QJR983000 QTN982998:QTN983000 RDJ982998:RDJ983000 RNF982998:RNF983000 RXB982998:RXB983000 SGX982998:SGX983000 SQT982998:SQT983000 TAP982998:TAP983000 TKL982998:TKL983000 TUH982998:TUH983000 UED982998:UED983000 UNZ982998:UNZ983000 UXV982998:UXV983000 VHR982998:VHR983000 VRN982998:VRN983000 WBJ982998:WBJ983000 WLF982998:WLF983000 E65518 IQ65518 SM65518 ACI65518 AME65518 AWA65518 BFW65518 BPS65518 BZO65518 CJK65518 CTG65518 DDC65518 DMY65518 DWU65518 EGQ65518 EQM65518 FAI65518 FKE65518 FUA65518 GDW65518 GNS65518 GXO65518 HHK65518 HRG65518 IBC65518 IKY65518 IUU65518 JEQ65518 JOM65518 JYI65518 KIE65518 KSA65518 LBW65518 LLS65518 LVO65518 MFK65518 MPG65518 MZC65518 NIY65518 NSU65518 OCQ65518 OMM65518 OWI65518 PGE65518 PQA65518 PZW65518 QJS65518 QTO65518 RDK65518 RNG65518 RXC65518 SGY65518 SQU65518 TAQ65518 TKM65518 TUI65518 UEE65518 UOA65518 UXW65518 VHS65518 VRO65518 WBK65518 WLG65518 WVC65518 E131054 IQ131054 SM131054 ACI131054 AME131054 AWA131054 BFW131054 BPS131054 BZO131054 CJK131054 CTG131054 DDC131054 DMY131054 DWU131054 EGQ131054 EQM131054 FAI131054 FKE131054 FUA131054 GDW131054 GNS131054 GXO131054 HHK131054 HRG131054 IBC131054 IKY131054 IUU131054 JEQ131054 JOM131054 JYI131054 KIE131054 KSA131054 LBW131054 LLS131054 LVO131054 MFK131054 MPG131054 MZC131054 NIY131054 NSU131054 OCQ131054 OMM131054 OWI131054 PGE131054 PQA131054 PZW131054 QJS131054 QTO131054 RDK131054 RNG131054 RXC131054 SGY131054 SQU131054 TAQ131054 TKM131054 TUI131054 UEE131054 UOA131054 UXW131054 VHS131054 VRO131054 WBK131054 WLG131054 WVC131054 E196590 IQ196590 SM196590 ACI196590 AME196590 AWA196590 BFW196590 BPS196590 BZO196590 CJK196590 CTG196590 DDC196590 DMY196590 DWU196590 EGQ196590 EQM196590 FAI196590 FKE196590 FUA196590 GDW196590 GNS196590 GXO196590 HHK196590 HRG196590 IBC196590 IKY196590 IUU196590 JEQ196590 JOM196590 JYI196590 KIE196590 KSA196590 LBW196590 LLS196590 LVO196590 MFK196590 MPG196590 MZC196590 NIY196590 NSU196590 OCQ196590 OMM196590 OWI196590 PGE196590 PQA196590 PZW196590 QJS196590 QTO196590 RDK196590 RNG196590 RXC196590 SGY196590 SQU196590 TAQ196590 TKM196590 TUI196590 UEE196590 UOA196590 UXW196590 VHS196590 VRO196590 WBK196590 WLG196590 WVC196590 E262126 IQ262126 SM262126 ACI262126 AME262126 AWA262126 BFW262126 BPS262126 BZO262126 CJK262126 CTG262126 DDC262126 DMY262126 DWU262126 EGQ262126 EQM262126 FAI262126 FKE262126 FUA262126 GDW262126 GNS262126 GXO262126 HHK262126 HRG262126 IBC262126 IKY262126 IUU262126 JEQ262126 JOM262126 JYI262126 KIE262126 KSA262126 LBW262126 LLS262126 LVO262126 MFK262126 MPG262126 MZC262126 NIY262126 NSU262126 OCQ262126 OMM262126 OWI262126 PGE262126 PQA262126 PZW262126 QJS262126 QTO262126 RDK262126 RNG262126 RXC262126 SGY262126 SQU262126 TAQ262126 TKM262126 TUI262126 UEE262126 UOA262126 UXW262126 VHS262126 VRO262126 WBK262126 WLG262126 WVC262126 E327662 IQ327662 SM327662 ACI327662 AME327662 AWA327662 BFW327662 BPS327662 BZO327662 CJK327662 CTG327662 DDC327662 DMY327662 DWU327662 EGQ327662 EQM327662 FAI327662 FKE327662 FUA327662 GDW327662 GNS327662 GXO327662 HHK327662 HRG327662 IBC327662 IKY327662 IUU327662 JEQ327662 JOM327662 JYI327662 KIE327662 KSA327662 LBW327662 LLS327662 LVO327662 MFK327662 MPG327662 MZC327662 NIY327662 NSU327662 OCQ327662 OMM327662 OWI327662 PGE327662 PQA327662 PZW327662 QJS327662 QTO327662 RDK327662 RNG327662 RXC327662 SGY327662 SQU327662 TAQ327662 TKM327662 TUI327662 UEE327662 UOA327662 UXW327662 VHS327662 VRO327662 WBK327662 WLG327662 WVC327662 E393198 IQ393198 SM393198 ACI393198 AME393198 AWA393198 BFW393198 BPS393198 BZO393198 CJK393198 CTG393198 DDC393198 DMY393198 DWU393198 EGQ393198 EQM393198 FAI393198 FKE393198 FUA393198 GDW393198 GNS393198 GXO393198 HHK393198 HRG393198 IBC393198 IKY393198 IUU393198 JEQ393198 JOM393198 JYI393198 KIE393198 KSA393198 LBW393198 LLS393198 LVO393198 MFK393198 MPG393198 MZC393198 NIY393198 NSU393198 OCQ393198 OMM393198 OWI393198 PGE393198 PQA393198 PZW393198 QJS393198 QTO393198 RDK393198 RNG393198 RXC393198 SGY393198 SQU393198 TAQ393198 TKM393198 TUI393198 UEE393198 UOA393198 UXW393198 VHS393198 VRO393198 WBK393198 WLG393198 WVC393198 E458734 IQ458734 SM458734 ACI458734 AME458734 AWA458734 BFW458734 BPS458734 BZO458734 CJK458734 CTG458734 DDC458734 DMY458734 DWU458734 EGQ458734 EQM458734 FAI458734 FKE458734 FUA458734 GDW458734 GNS458734 GXO458734 HHK458734 HRG458734 IBC458734 IKY458734 IUU458734 JEQ458734 JOM458734 JYI458734 KIE458734 KSA458734 LBW458734 LLS458734 LVO458734 MFK458734 MPG458734 MZC458734 NIY458734 NSU458734 OCQ458734 OMM458734 OWI458734 PGE458734 PQA458734 PZW458734 QJS458734 QTO458734 RDK458734 RNG458734 RXC458734 SGY458734 SQU458734 TAQ458734 TKM458734 TUI458734 UEE458734 UOA458734 UXW458734 VHS458734 VRO458734 WBK458734 WLG458734 WVC458734 E524270 IQ524270 SM524270 ACI524270 AME524270 AWA524270 BFW524270 BPS524270 BZO524270 CJK524270 CTG524270 DDC524270 DMY524270 DWU524270 EGQ524270 EQM524270 FAI524270 FKE524270 FUA524270 GDW524270 GNS524270 GXO524270 HHK524270 HRG524270 IBC524270 IKY524270 IUU524270 JEQ524270 JOM524270 JYI524270 KIE524270 KSA524270 LBW524270 LLS524270 LVO524270 MFK524270 MPG524270 MZC524270 NIY524270 NSU524270 OCQ524270 OMM524270 OWI524270 PGE524270 PQA524270 PZW524270 QJS524270 QTO524270 RDK524270 RNG524270 RXC524270 SGY524270 SQU524270 TAQ524270 TKM524270 TUI524270 UEE524270 UOA524270 UXW524270 VHS524270 VRO524270 WBK524270 WLG524270 WVC524270 E589806 IQ589806 SM589806 ACI589806 AME589806 AWA589806 BFW589806 BPS589806 BZO589806 CJK589806 CTG589806 DDC589806 DMY589806 DWU589806 EGQ589806 EQM589806 FAI589806 FKE589806 FUA589806 GDW589806 GNS589806 GXO589806 HHK589806 HRG589806 IBC589806 IKY589806 IUU589806 JEQ589806 JOM589806 JYI589806 KIE589806 KSA589806 LBW589806 LLS589806 LVO589806 MFK589806 MPG589806 MZC589806 NIY589806 NSU589806 OCQ589806 OMM589806 OWI589806 PGE589806 PQA589806 PZW589806 QJS589806 QTO589806 RDK589806 RNG589806 RXC589806 SGY589806 SQU589806 TAQ589806 TKM589806 TUI589806 UEE589806 UOA589806 UXW589806 VHS589806 VRO589806 WBK589806 WLG589806 WVC589806 E655342 IQ655342 SM655342 ACI655342 AME655342 AWA655342 BFW655342 BPS655342 BZO655342 CJK655342 CTG655342 DDC655342 DMY655342 DWU655342 EGQ655342 EQM655342 FAI655342 FKE655342 FUA655342 GDW655342 GNS655342 GXO655342 HHK655342 HRG655342 IBC655342 IKY655342 IUU655342 JEQ655342 JOM655342 JYI655342 KIE655342 KSA655342 LBW655342 LLS655342 LVO655342 MFK655342 MPG655342 MZC655342 NIY655342 NSU655342 OCQ655342 OMM655342 OWI655342 PGE655342 PQA655342 PZW655342 QJS655342 QTO655342 RDK655342 RNG655342 RXC655342 SGY655342 SQU655342 TAQ655342 TKM655342 TUI655342 UEE655342 UOA655342 UXW655342 VHS655342 VRO655342 WBK655342 WLG655342 WVC655342 E720878 IQ720878 SM720878 ACI720878 AME720878 AWA720878 BFW720878 BPS720878 BZO720878 CJK720878 CTG720878 DDC720878 DMY720878 DWU720878 EGQ720878 EQM720878 FAI720878 FKE720878 FUA720878 GDW720878 GNS720878 GXO720878 HHK720878 HRG720878 IBC720878 IKY720878 IUU720878 JEQ720878 JOM720878 JYI720878 KIE720878 KSA720878 LBW720878 LLS720878 LVO720878 MFK720878 MPG720878 MZC720878 NIY720878 NSU720878 OCQ720878 OMM720878 OWI720878 PGE720878 PQA720878 PZW720878 QJS720878 QTO720878 RDK720878 RNG720878 RXC720878 SGY720878 SQU720878 TAQ720878 TKM720878 TUI720878 UEE720878 UOA720878 UXW720878 VHS720878 VRO720878 WBK720878 WLG720878 WVC720878 E786414 IQ786414 SM786414 ACI786414 AME786414 AWA786414 BFW786414 BPS786414 BZO786414 CJK786414 CTG786414 DDC786414 DMY786414 DWU786414 EGQ786414 EQM786414 FAI786414 FKE786414 FUA786414 GDW786414 GNS786414 GXO786414 HHK786414 HRG786414 IBC786414 IKY786414 IUU786414 JEQ786414 JOM786414 JYI786414 KIE786414 KSA786414 LBW786414 LLS786414 LVO786414 MFK786414 MPG786414 MZC786414 NIY786414 NSU786414 OCQ786414 OMM786414 OWI786414 PGE786414 PQA786414 PZW786414 QJS786414 QTO786414 RDK786414 RNG786414 RXC786414 SGY786414 SQU786414 TAQ786414 TKM786414 TUI786414 UEE786414 UOA786414 UXW786414 VHS786414 VRO786414 WBK786414 WLG786414 WVC786414 E851950 IQ851950 SM851950 ACI851950 AME851950 AWA851950 BFW851950 BPS851950 BZO851950 CJK851950 CTG851950 DDC851950 DMY851950 DWU851950 EGQ851950 EQM851950 FAI851950 FKE851950 FUA851950 GDW851950 GNS851950 GXO851950 HHK851950 HRG851950 IBC851950 IKY851950 IUU851950 JEQ851950 JOM851950 JYI851950 KIE851950 KSA851950 LBW851950 LLS851950 LVO851950 MFK851950 MPG851950 MZC851950 NIY851950 NSU851950 OCQ851950 OMM851950 OWI851950 PGE851950 PQA851950 PZW851950 QJS851950 QTO851950 RDK851950 RNG851950 RXC851950 SGY851950 SQU851950 TAQ851950 TKM851950 TUI851950 UEE851950 UOA851950 UXW851950 VHS851950 VRO851950 WBK851950 WLG851950 WVC851950 E917486 IQ917486 SM917486 ACI917486 AME917486 AWA917486 BFW917486 BPS917486 BZO917486 CJK917486 CTG917486 DDC917486 DMY917486 DWU917486 EGQ917486 EQM917486 FAI917486 FKE917486 FUA917486 GDW917486 GNS917486 GXO917486 HHK917486 HRG917486 IBC917486 IKY917486 IUU917486 JEQ917486 JOM917486 JYI917486 KIE917486 KSA917486 LBW917486 LLS917486 LVO917486 MFK917486 MPG917486 MZC917486 NIY917486 NSU917486 OCQ917486 OMM917486 OWI917486 PGE917486 PQA917486 PZW917486 QJS917486 QTO917486 RDK917486 RNG917486 RXC917486 SGY917486 SQU917486 TAQ917486 TKM917486 TUI917486 UEE917486 UOA917486 UXW917486 VHS917486 VRO917486 WBK917486 WLG917486 WVC917486 E983022 IQ983022 SM983022 ACI983022 AME983022 AWA983022 BFW983022 BPS983022 BZO983022 CJK983022 CTG983022 DDC983022 DMY983022 DWU983022 EGQ983022 EQM983022 FAI983022 FKE983022 FUA983022 GDW983022 GNS983022 GXO983022 HHK983022 HRG983022 IBC983022 IKY983022 IUU983022 JEQ983022 JOM983022 JYI983022 KIE983022 KSA983022 LBW983022 LLS983022 LVO983022 MFK983022 MPG983022 MZC983022 NIY983022 NSU983022 OCQ983022 OMM983022 OWI983022 PGE983022 PQA983022 PZW983022 QJS983022 QTO983022 RDK983022 RNG983022 RXC983022 SGY983022 SQU983022 TAQ983022 TKM983022 TUI983022 UEE983022 UOA983022 UXW983022 VHS983022 VRO983022 WBK983022 WLG983022 WVC983022 WVD983000 F65496 IR65496 SN65496 ACJ65496 AMF65496 AWB65496 BFX65496 BPT65496 BZP65496 CJL65496 CTH65496 DDD65496 DMZ65496 DWV65496 EGR65496 EQN65496 FAJ65496 FKF65496 FUB65496 GDX65496 GNT65496 GXP65496 HHL65496 HRH65496 IBD65496 IKZ65496 IUV65496 JER65496 JON65496 JYJ65496 KIF65496 KSB65496 LBX65496 LLT65496 LVP65496 MFL65496 MPH65496 MZD65496 NIZ65496 NSV65496 OCR65496 OMN65496 OWJ65496 PGF65496 PQB65496 PZX65496 QJT65496 QTP65496 RDL65496 RNH65496 RXD65496 SGZ65496 SQV65496 TAR65496 TKN65496 TUJ65496 UEF65496 UOB65496 UXX65496 VHT65496 VRP65496 WBL65496 WLH65496 WVD65496 F131032 IR131032 SN131032 ACJ131032 AMF131032 AWB131032 BFX131032 BPT131032 BZP131032 CJL131032 CTH131032 DDD131032 DMZ131032 DWV131032 EGR131032 EQN131032 FAJ131032 FKF131032 FUB131032 GDX131032 GNT131032 GXP131032 HHL131032 HRH131032 IBD131032 IKZ131032 IUV131032 JER131032 JON131032 JYJ131032 KIF131032 KSB131032 LBX131032 LLT131032 LVP131032 MFL131032 MPH131032 MZD131032 NIZ131032 NSV131032 OCR131032 OMN131032 OWJ131032 PGF131032 PQB131032 PZX131032 QJT131032 QTP131032 RDL131032 RNH131032 RXD131032 SGZ131032 SQV131032 TAR131032 TKN131032 TUJ131032 UEF131032 UOB131032 UXX131032 VHT131032 VRP131032 WBL131032 WLH131032 WVD131032 F196568 IR196568 SN196568 ACJ196568 AMF196568 AWB196568 BFX196568 BPT196568 BZP196568 CJL196568 CTH196568 DDD196568 DMZ196568 DWV196568 EGR196568 EQN196568 FAJ196568 FKF196568 FUB196568 GDX196568 GNT196568 GXP196568 HHL196568 HRH196568 IBD196568 IKZ196568 IUV196568 JER196568 JON196568 JYJ196568 KIF196568 KSB196568 LBX196568 LLT196568 LVP196568 MFL196568 MPH196568 MZD196568 NIZ196568 NSV196568 OCR196568 OMN196568 OWJ196568 PGF196568 PQB196568 PZX196568 QJT196568 QTP196568 RDL196568 RNH196568 RXD196568 SGZ196568 SQV196568 TAR196568 TKN196568 TUJ196568 UEF196568 UOB196568 UXX196568 VHT196568 VRP196568 WBL196568 WLH196568 WVD196568 F262104 IR262104 SN262104 ACJ262104 AMF262104 AWB262104 BFX262104 BPT262104 BZP262104 CJL262104 CTH262104 DDD262104 DMZ262104 DWV262104 EGR262104 EQN262104 FAJ262104 FKF262104 FUB262104 GDX262104 GNT262104 GXP262104 HHL262104 HRH262104 IBD262104 IKZ262104 IUV262104 JER262104 JON262104 JYJ262104 KIF262104 KSB262104 LBX262104 LLT262104 LVP262104 MFL262104 MPH262104 MZD262104 NIZ262104 NSV262104 OCR262104 OMN262104 OWJ262104 PGF262104 PQB262104 PZX262104 QJT262104 QTP262104 RDL262104 RNH262104 RXD262104 SGZ262104 SQV262104 TAR262104 TKN262104 TUJ262104 UEF262104 UOB262104 UXX262104 VHT262104 VRP262104 WBL262104 WLH262104 WVD262104 F327640 IR327640 SN327640 ACJ327640 AMF327640 AWB327640 BFX327640 BPT327640 BZP327640 CJL327640 CTH327640 DDD327640 DMZ327640 DWV327640 EGR327640 EQN327640 FAJ327640 FKF327640 FUB327640 GDX327640 GNT327640 GXP327640 HHL327640 HRH327640 IBD327640 IKZ327640 IUV327640 JER327640 JON327640 JYJ327640 KIF327640 KSB327640 LBX327640 LLT327640 LVP327640 MFL327640 MPH327640 MZD327640 NIZ327640 NSV327640 OCR327640 OMN327640 OWJ327640 PGF327640 PQB327640 PZX327640 QJT327640 QTP327640 RDL327640 RNH327640 RXD327640 SGZ327640 SQV327640 TAR327640 TKN327640 TUJ327640 UEF327640 UOB327640 UXX327640 VHT327640 VRP327640 WBL327640 WLH327640 WVD327640 F393176 IR393176 SN393176 ACJ393176 AMF393176 AWB393176 BFX393176 BPT393176 BZP393176 CJL393176 CTH393176 DDD393176 DMZ393176 DWV393176 EGR393176 EQN393176 FAJ393176 FKF393176 FUB393176 GDX393176 GNT393176 GXP393176 HHL393176 HRH393176 IBD393176 IKZ393176 IUV393176 JER393176 JON393176 JYJ393176 KIF393176 KSB393176 LBX393176 LLT393176 LVP393176 MFL393176 MPH393176 MZD393176 NIZ393176 NSV393176 OCR393176 OMN393176 OWJ393176 PGF393176 PQB393176 PZX393176 QJT393176 QTP393176 RDL393176 RNH393176 RXD393176 SGZ393176 SQV393176 TAR393176 TKN393176 TUJ393176 UEF393176 UOB393176 UXX393176 VHT393176 VRP393176 WBL393176 WLH393176 WVD393176 F458712 IR458712 SN458712 ACJ458712 AMF458712 AWB458712 BFX458712 BPT458712 BZP458712 CJL458712 CTH458712 DDD458712 DMZ458712 DWV458712 EGR458712 EQN458712 FAJ458712 FKF458712 FUB458712 GDX458712 GNT458712 GXP458712 HHL458712 HRH458712 IBD458712 IKZ458712 IUV458712 JER458712 JON458712 JYJ458712 KIF458712 KSB458712 LBX458712 LLT458712 LVP458712 MFL458712 MPH458712 MZD458712 NIZ458712 NSV458712 OCR458712 OMN458712 OWJ458712 PGF458712 PQB458712 PZX458712 QJT458712 QTP458712 RDL458712 RNH458712 RXD458712 SGZ458712 SQV458712 TAR458712 TKN458712 TUJ458712 UEF458712 UOB458712 UXX458712 VHT458712 VRP458712 WBL458712 WLH458712 WVD458712 F524248 IR524248 SN524248 ACJ524248 AMF524248 AWB524248 BFX524248 BPT524248 BZP524248 CJL524248 CTH524248 DDD524248 DMZ524248 DWV524248 EGR524248 EQN524248 FAJ524248 FKF524248 FUB524248 GDX524248 GNT524248 GXP524248 HHL524248 HRH524248 IBD524248 IKZ524248 IUV524248 JER524248 JON524248 JYJ524248 KIF524248 KSB524248 LBX524248 LLT524248 LVP524248 MFL524248 MPH524248 MZD524248 NIZ524248 NSV524248 OCR524248 OMN524248 OWJ524248 PGF524248 PQB524248 PZX524248 QJT524248 QTP524248 RDL524248 RNH524248 RXD524248 SGZ524248 SQV524248 TAR524248 TKN524248 TUJ524248 UEF524248 UOB524248 UXX524248 VHT524248 VRP524248 WBL524248 WLH524248 WVD524248 F589784 IR589784 SN589784 ACJ589784 AMF589784 AWB589784 BFX589784 BPT589784 BZP589784 CJL589784 CTH589784 DDD589784 DMZ589784 DWV589784 EGR589784 EQN589784 FAJ589784 FKF589784 FUB589784 GDX589784 GNT589784 GXP589784 HHL589784 HRH589784 IBD589784 IKZ589784 IUV589784 JER589784 JON589784 JYJ589784 KIF589784 KSB589784 LBX589784 LLT589784 LVP589784 MFL589784 MPH589784 MZD589784 NIZ589784 NSV589784 OCR589784 OMN589784 OWJ589784 PGF589784 PQB589784 PZX589784 QJT589784 QTP589784 RDL589784 RNH589784 RXD589784 SGZ589784 SQV589784 TAR589784 TKN589784 TUJ589784 UEF589784 UOB589784 UXX589784 VHT589784 VRP589784 WBL589784 WLH589784 WVD589784 F655320 IR655320 SN655320 ACJ655320 AMF655320 AWB655320 BFX655320 BPT655320 BZP655320 CJL655320 CTH655320 DDD655320 DMZ655320 DWV655320 EGR655320 EQN655320 FAJ655320 FKF655320 FUB655320 GDX655320 GNT655320 GXP655320 HHL655320 HRH655320 IBD655320 IKZ655320 IUV655320 JER655320 JON655320 JYJ655320 KIF655320 KSB655320 LBX655320 LLT655320 LVP655320 MFL655320 MPH655320 MZD655320 NIZ655320 NSV655320 OCR655320 OMN655320 OWJ655320 PGF655320 PQB655320 PZX655320 QJT655320 QTP655320 RDL655320 RNH655320 RXD655320 SGZ655320 SQV655320 TAR655320 TKN655320 TUJ655320 UEF655320 UOB655320 UXX655320 VHT655320 VRP655320 WBL655320 WLH655320 WVD655320 F720856 IR720856 SN720856 ACJ720856 AMF720856 AWB720856 BFX720856 BPT720856 BZP720856 CJL720856 CTH720856 DDD720856 DMZ720856 DWV720856 EGR720856 EQN720856 FAJ720856 FKF720856 FUB720856 GDX720856 GNT720856 GXP720856 HHL720856 HRH720856 IBD720856 IKZ720856 IUV720856 JER720856 JON720856 JYJ720856 KIF720856 KSB720856 LBX720856 LLT720856 LVP720856 MFL720856 MPH720856 MZD720856 NIZ720856 NSV720856 OCR720856 OMN720856 OWJ720856 PGF720856 PQB720856 PZX720856 QJT720856 QTP720856 RDL720856 RNH720856 RXD720856 SGZ720856 SQV720856 TAR720856 TKN720856 TUJ720856 UEF720856 UOB720856 UXX720856 VHT720856 VRP720856 WBL720856 WLH720856 WVD720856 F786392 IR786392 SN786392 ACJ786392 AMF786392 AWB786392 BFX786392 BPT786392 BZP786392 CJL786392 CTH786392 DDD786392 DMZ786392 DWV786392 EGR786392 EQN786392 FAJ786392 FKF786392 FUB786392 GDX786392 GNT786392 GXP786392 HHL786392 HRH786392 IBD786392 IKZ786392 IUV786392 JER786392 JON786392 JYJ786392 KIF786392 KSB786392 LBX786392 LLT786392 LVP786392 MFL786392 MPH786392 MZD786392 NIZ786392 NSV786392 OCR786392 OMN786392 OWJ786392 PGF786392 PQB786392 PZX786392 QJT786392 QTP786392 RDL786392 RNH786392 RXD786392 SGZ786392 SQV786392 TAR786392 TKN786392 TUJ786392 UEF786392 UOB786392 UXX786392 VHT786392 VRP786392 WBL786392 WLH786392 WVD786392 F851928 IR851928 SN851928 ACJ851928 AMF851928 AWB851928 BFX851928 BPT851928 BZP851928 CJL851928 CTH851928 DDD851928 DMZ851928 DWV851928 EGR851928 EQN851928 FAJ851928 FKF851928 FUB851928 GDX851928 GNT851928 GXP851928 HHL851928 HRH851928 IBD851928 IKZ851928 IUV851928 JER851928 JON851928 JYJ851928 KIF851928 KSB851928 LBX851928 LLT851928 LVP851928 MFL851928 MPH851928 MZD851928 NIZ851928 NSV851928 OCR851928 OMN851928 OWJ851928 PGF851928 PQB851928 PZX851928 QJT851928 QTP851928 RDL851928 RNH851928 RXD851928 SGZ851928 SQV851928 TAR851928 TKN851928 TUJ851928 UEF851928 UOB851928 UXX851928 VHT851928 VRP851928 WBL851928 WLH851928 WVD851928 F917464 IR917464 SN917464 ACJ917464 AMF917464 AWB917464 BFX917464 BPT917464 BZP917464 CJL917464 CTH917464 DDD917464 DMZ917464 DWV917464 EGR917464 EQN917464 FAJ917464 FKF917464 FUB917464 GDX917464 GNT917464 GXP917464 HHL917464 HRH917464 IBD917464 IKZ917464 IUV917464 JER917464 JON917464 JYJ917464 KIF917464 KSB917464 LBX917464 LLT917464 LVP917464 MFL917464 MPH917464 MZD917464 NIZ917464 NSV917464 OCR917464 OMN917464 OWJ917464 PGF917464 PQB917464 PZX917464 QJT917464 QTP917464 RDL917464 RNH917464 RXD917464 SGZ917464 SQV917464 TAR917464 TKN917464 TUJ917464 UEF917464 UOB917464 UXX917464 VHT917464 VRP917464 WBL917464 WLH917464 WVD917464 F983000 IR983000 SN983000 ACJ983000 AMF983000 AWB983000 BFX983000 BPT983000 BZP983000 CJL983000 CTH983000 DDD983000 DMZ983000 DWV983000 EGR983000 EQN983000 FAJ983000 FKF983000 FUB983000 GDX983000 GNT983000 GXP983000 HHL983000 HRH983000 IBD983000 IKZ983000 IUV983000 JER983000 JON983000 JYJ983000 KIF983000 KSB983000 LBX983000 LLT983000 LVP983000 MFL983000 MPH983000 MZD983000 NIZ983000 NSV983000 OCR983000 OMN983000 OWJ983000 PGF983000 PQB983000 PZX983000 QJT983000 QTP983000 RDL983000 RNH983000 RXD983000 SGZ983000 SQV983000 TAR983000 TKN983000 TUJ983000 UEF983000 UOB983000 UXX983000 VHT983000 VRP983000 WBL983000 WLH983000 WVE982998:WVE982999 G65494:G65495 IS65494:IS65495 SO65494:SO65495 ACK65494:ACK65495 AMG65494:AMG65495 AWC65494:AWC65495 BFY65494:BFY65495 BPU65494:BPU65495 BZQ65494:BZQ65495 CJM65494:CJM65495 CTI65494:CTI65495 DDE65494:DDE65495 DNA65494:DNA65495 DWW65494:DWW65495 EGS65494:EGS65495 EQO65494:EQO65495 FAK65494:FAK65495 FKG65494:FKG65495 FUC65494:FUC65495 GDY65494:GDY65495 GNU65494:GNU65495 GXQ65494:GXQ65495 HHM65494:HHM65495 HRI65494:HRI65495 IBE65494:IBE65495 ILA65494:ILA65495 IUW65494:IUW65495 JES65494:JES65495 JOO65494:JOO65495 JYK65494:JYK65495 KIG65494:KIG65495 KSC65494:KSC65495 LBY65494:LBY65495 LLU65494:LLU65495 LVQ65494:LVQ65495 MFM65494:MFM65495 MPI65494:MPI65495 MZE65494:MZE65495 NJA65494:NJA65495 NSW65494:NSW65495 OCS65494:OCS65495 OMO65494:OMO65495 OWK65494:OWK65495 PGG65494:PGG65495 PQC65494:PQC65495 PZY65494:PZY65495 QJU65494:QJU65495 QTQ65494:QTQ65495 RDM65494:RDM65495 RNI65494:RNI65495 RXE65494:RXE65495 SHA65494:SHA65495 SQW65494:SQW65495 TAS65494:TAS65495 TKO65494:TKO65495 TUK65494:TUK65495 UEG65494:UEG65495 UOC65494:UOC65495 UXY65494:UXY65495 VHU65494:VHU65495 VRQ65494:VRQ65495 WBM65494:WBM65495 WLI65494:WLI65495 WVE65494:WVE65495 G131030:G131031 IS131030:IS131031 SO131030:SO131031 ACK131030:ACK131031 AMG131030:AMG131031 AWC131030:AWC131031 BFY131030:BFY131031 BPU131030:BPU131031 BZQ131030:BZQ131031 CJM131030:CJM131031 CTI131030:CTI131031 DDE131030:DDE131031 DNA131030:DNA131031 DWW131030:DWW131031 EGS131030:EGS131031 EQO131030:EQO131031 FAK131030:FAK131031 FKG131030:FKG131031 FUC131030:FUC131031 GDY131030:GDY131031 GNU131030:GNU131031 GXQ131030:GXQ131031 HHM131030:HHM131031 HRI131030:HRI131031 IBE131030:IBE131031 ILA131030:ILA131031 IUW131030:IUW131031 JES131030:JES131031 JOO131030:JOO131031 JYK131030:JYK131031 KIG131030:KIG131031 KSC131030:KSC131031 LBY131030:LBY131031 LLU131030:LLU131031 LVQ131030:LVQ131031 MFM131030:MFM131031 MPI131030:MPI131031 MZE131030:MZE131031 NJA131030:NJA131031 NSW131030:NSW131031 OCS131030:OCS131031 OMO131030:OMO131031 OWK131030:OWK131031 PGG131030:PGG131031 PQC131030:PQC131031 PZY131030:PZY131031 QJU131030:QJU131031 QTQ131030:QTQ131031 RDM131030:RDM131031 RNI131030:RNI131031 RXE131030:RXE131031 SHA131030:SHA131031 SQW131030:SQW131031 TAS131030:TAS131031 TKO131030:TKO131031 TUK131030:TUK131031 UEG131030:UEG131031 UOC131030:UOC131031 UXY131030:UXY131031 VHU131030:VHU131031 VRQ131030:VRQ131031 WBM131030:WBM131031 WLI131030:WLI131031 WVE131030:WVE131031 G196566:G196567 IS196566:IS196567 SO196566:SO196567 ACK196566:ACK196567 AMG196566:AMG196567 AWC196566:AWC196567 BFY196566:BFY196567 BPU196566:BPU196567 BZQ196566:BZQ196567 CJM196566:CJM196567 CTI196566:CTI196567 DDE196566:DDE196567 DNA196566:DNA196567 DWW196566:DWW196567 EGS196566:EGS196567 EQO196566:EQO196567 FAK196566:FAK196567 FKG196566:FKG196567 FUC196566:FUC196567 GDY196566:GDY196567 GNU196566:GNU196567 GXQ196566:GXQ196567 HHM196566:HHM196567 HRI196566:HRI196567 IBE196566:IBE196567 ILA196566:ILA196567 IUW196566:IUW196567 JES196566:JES196567 JOO196566:JOO196567 JYK196566:JYK196567 KIG196566:KIG196567 KSC196566:KSC196567 LBY196566:LBY196567 LLU196566:LLU196567 LVQ196566:LVQ196567 MFM196566:MFM196567 MPI196566:MPI196567 MZE196566:MZE196567 NJA196566:NJA196567 NSW196566:NSW196567 OCS196566:OCS196567 OMO196566:OMO196567 OWK196566:OWK196567 PGG196566:PGG196567 PQC196566:PQC196567 PZY196566:PZY196567 QJU196566:QJU196567 QTQ196566:QTQ196567 RDM196566:RDM196567 RNI196566:RNI196567 RXE196566:RXE196567 SHA196566:SHA196567 SQW196566:SQW196567 TAS196566:TAS196567 TKO196566:TKO196567 TUK196566:TUK196567 UEG196566:UEG196567 UOC196566:UOC196567 UXY196566:UXY196567 VHU196566:VHU196567 VRQ196566:VRQ196567 WBM196566:WBM196567 WLI196566:WLI196567 WVE196566:WVE196567 G262102:G262103 IS262102:IS262103 SO262102:SO262103 ACK262102:ACK262103 AMG262102:AMG262103 AWC262102:AWC262103 BFY262102:BFY262103 BPU262102:BPU262103 BZQ262102:BZQ262103 CJM262102:CJM262103 CTI262102:CTI262103 DDE262102:DDE262103 DNA262102:DNA262103 DWW262102:DWW262103 EGS262102:EGS262103 EQO262102:EQO262103 FAK262102:FAK262103 FKG262102:FKG262103 FUC262102:FUC262103 GDY262102:GDY262103 GNU262102:GNU262103 GXQ262102:GXQ262103 HHM262102:HHM262103 HRI262102:HRI262103 IBE262102:IBE262103 ILA262102:ILA262103 IUW262102:IUW262103 JES262102:JES262103 JOO262102:JOO262103 JYK262102:JYK262103 KIG262102:KIG262103 KSC262102:KSC262103 LBY262102:LBY262103 LLU262102:LLU262103 LVQ262102:LVQ262103 MFM262102:MFM262103 MPI262102:MPI262103 MZE262102:MZE262103 NJA262102:NJA262103 NSW262102:NSW262103 OCS262102:OCS262103 OMO262102:OMO262103 OWK262102:OWK262103 PGG262102:PGG262103 PQC262102:PQC262103 PZY262102:PZY262103 QJU262102:QJU262103 QTQ262102:QTQ262103 RDM262102:RDM262103 RNI262102:RNI262103 RXE262102:RXE262103 SHA262102:SHA262103 SQW262102:SQW262103 TAS262102:TAS262103 TKO262102:TKO262103 TUK262102:TUK262103 UEG262102:UEG262103 UOC262102:UOC262103 UXY262102:UXY262103 VHU262102:VHU262103 VRQ262102:VRQ262103 WBM262102:WBM262103 WLI262102:WLI262103 WVE262102:WVE262103 G327638:G327639 IS327638:IS327639 SO327638:SO327639 ACK327638:ACK327639 AMG327638:AMG327639 AWC327638:AWC327639 BFY327638:BFY327639 BPU327638:BPU327639 BZQ327638:BZQ327639 CJM327638:CJM327639 CTI327638:CTI327639 DDE327638:DDE327639 DNA327638:DNA327639 DWW327638:DWW327639 EGS327638:EGS327639 EQO327638:EQO327639 FAK327638:FAK327639 FKG327638:FKG327639 FUC327638:FUC327639 GDY327638:GDY327639 GNU327638:GNU327639 GXQ327638:GXQ327639 HHM327638:HHM327639 HRI327638:HRI327639 IBE327638:IBE327639 ILA327638:ILA327639 IUW327638:IUW327639 JES327638:JES327639 JOO327638:JOO327639 JYK327638:JYK327639 KIG327638:KIG327639 KSC327638:KSC327639 LBY327638:LBY327639 LLU327638:LLU327639 LVQ327638:LVQ327639 MFM327638:MFM327639 MPI327638:MPI327639 MZE327638:MZE327639 NJA327638:NJA327639 NSW327638:NSW327639 OCS327638:OCS327639 OMO327638:OMO327639 OWK327638:OWK327639 PGG327638:PGG327639 PQC327638:PQC327639 PZY327638:PZY327639 QJU327638:QJU327639 QTQ327638:QTQ327639 RDM327638:RDM327639 RNI327638:RNI327639 RXE327638:RXE327639 SHA327638:SHA327639 SQW327638:SQW327639 TAS327638:TAS327639 TKO327638:TKO327639 TUK327638:TUK327639 UEG327638:UEG327639 UOC327638:UOC327639 UXY327638:UXY327639 VHU327638:VHU327639 VRQ327638:VRQ327639 WBM327638:WBM327639 WLI327638:WLI327639 WVE327638:WVE327639 G393174:G393175 IS393174:IS393175 SO393174:SO393175 ACK393174:ACK393175 AMG393174:AMG393175 AWC393174:AWC393175 BFY393174:BFY393175 BPU393174:BPU393175 BZQ393174:BZQ393175 CJM393174:CJM393175 CTI393174:CTI393175 DDE393174:DDE393175 DNA393174:DNA393175 DWW393174:DWW393175 EGS393174:EGS393175 EQO393174:EQO393175 FAK393174:FAK393175 FKG393174:FKG393175 FUC393174:FUC393175 GDY393174:GDY393175 GNU393174:GNU393175 GXQ393174:GXQ393175 HHM393174:HHM393175 HRI393174:HRI393175 IBE393174:IBE393175 ILA393174:ILA393175 IUW393174:IUW393175 JES393174:JES393175 JOO393174:JOO393175 JYK393174:JYK393175 KIG393174:KIG393175 KSC393174:KSC393175 LBY393174:LBY393175 LLU393174:LLU393175 LVQ393174:LVQ393175 MFM393174:MFM393175 MPI393174:MPI393175 MZE393174:MZE393175 NJA393174:NJA393175 NSW393174:NSW393175 OCS393174:OCS393175 OMO393174:OMO393175 OWK393174:OWK393175 PGG393174:PGG393175 PQC393174:PQC393175 PZY393174:PZY393175 QJU393174:QJU393175 QTQ393174:QTQ393175 RDM393174:RDM393175 RNI393174:RNI393175 RXE393174:RXE393175 SHA393174:SHA393175 SQW393174:SQW393175 TAS393174:TAS393175 TKO393174:TKO393175 TUK393174:TUK393175 UEG393174:UEG393175 UOC393174:UOC393175 UXY393174:UXY393175 VHU393174:VHU393175 VRQ393174:VRQ393175 WBM393174:WBM393175 WLI393174:WLI393175 WVE393174:WVE393175 G458710:G458711 IS458710:IS458711 SO458710:SO458711 ACK458710:ACK458711 AMG458710:AMG458711 AWC458710:AWC458711 BFY458710:BFY458711 BPU458710:BPU458711 BZQ458710:BZQ458711 CJM458710:CJM458711 CTI458710:CTI458711 DDE458710:DDE458711 DNA458710:DNA458711 DWW458710:DWW458711 EGS458710:EGS458711 EQO458710:EQO458711 FAK458710:FAK458711 FKG458710:FKG458711 FUC458710:FUC458711 GDY458710:GDY458711 GNU458710:GNU458711 GXQ458710:GXQ458711 HHM458710:HHM458711 HRI458710:HRI458711 IBE458710:IBE458711 ILA458710:ILA458711 IUW458710:IUW458711 JES458710:JES458711 JOO458710:JOO458711 JYK458710:JYK458711 KIG458710:KIG458711 KSC458710:KSC458711 LBY458710:LBY458711 LLU458710:LLU458711 LVQ458710:LVQ458711 MFM458710:MFM458711 MPI458710:MPI458711 MZE458710:MZE458711 NJA458710:NJA458711 NSW458710:NSW458711 OCS458710:OCS458711 OMO458710:OMO458711 OWK458710:OWK458711 PGG458710:PGG458711 PQC458710:PQC458711 PZY458710:PZY458711 QJU458710:QJU458711 QTQ458710:QTQ458711 RDM458710:RDM458711 RNI458710:RNI458711 RXE458710:RXE458711 SHA458710:SHA458711 SQW458710:SQW458711 TAS458710:TAS458711 TKO458710:TKO458711 TUK458710:TUK458711 UEG458710:UEG458711 UOC458710:UOC458711 UXY458710:UXY458711 VHU458710:VHU458711 VRQ458710:VRQ458711 WBM458710:WBM458711 WLI458710:WLI458711 WVE458710:WVE458711 G524246:G524247 IS524246:IS524247 SO524246:SO524247 ACK524246:ACK524247 AMG524246:AMG524247 AWC524246:AWC524247 BFY524246:BFY524247 BPU524246:BPU524247 BZQ524246:BZQ524247 CJM524246:CJM524247 CTI524246:CTI524247 DDE524246:DDE524247 DNA524246:DNA524247 DWW524246:DWW524247 EGS524246:EGS524247 EQO524246:EQO524247 FAK524246:FAK524247 FKG524246:FKG524247 FUC524246:FUC524247 GDY524246:GDY524247 GNU524246:GNU524247 GXQ524246:GXQ524247 HHM524246:HHM524247 HRI524246:HRI524247 IBE524246:IBE524247 ILA524246:ILA524247 IUW524246:IUW524247 JES524246:JES524247 JOO524246:JOO524247 JYK524246:JYK524247 KIG524246:KIG524247 KSC524246:KSC524247 LBY524246:LBY524247 LLU524246:LLU524247 LVQ524246:LVQ524247 MFM524246:MFM524247 MPI524246:MPI524247 MZE524246:MZE524247 NJA524246:NJA524247 NSW524246:NSW524247 OCS524246:OCS524247 OMO524246:OMO524247 OWK524246:OWK524247 PGG524246:PGG524247 PQC524246:PQC524247 PZY524246:PZY524247 QJU524246:QJU524247 QTQ524246:QTQ524247 RDM524246:RDM524247 RNI524246:RNI524247 RXE524246:RXE524247 SHA524246:SHA524247 SQW524246:SQW524247 TAS524246:TAS524247 TKO524246:TKO524247 TUK524246:TUK524247 UEG524246:UEG524247 UOC524246:UOC524247 UXY524246:UXY524247 VHU524246:VHU524247 VRQ524246:VRQ524247 WBM524246:WBM524247 WLI524246:WLI524247 WVE524246:WVE524247 G589782:G589783 IS589782:IS589783 SO589782:SO589783 ACK589782:ACK589783 AMG589782:AMG589783 AWC589782:AWC589783 BFY589782:BFY589783 BPU589782:BPU589783 BZQ589782:BZQ589783 CJM589782:CJM589783 CTI589782:CTI589783 DDE589782:DDE589783 DNA589782:DNA589783 DWW589782:DWW589783 EGS589782:EGS589783 EQO589782:EQO589783 FAK589782:FAK589783 FKG589782:FKG589783 FUC589782:FUC589783 GDY589782:GDY589783 GNU589782:GNU589783 GXQ589782:GXQ589783 HHM589782:HHM589783 HRI589782:HRI589783 IBE589782:IBE589783 ILA589782:ILA589783 IUW589782:IUW589783 JES589782:JES589783 JOO589782:JOO589783 JYK589782:JYK589783 KIG589782:KIG589783 KSC589782:KSC589783 LBY589782:LBY589783 LLU589782:LLU589783 LVQ589782:LVQ589783 MFM589782:MFM589783 MPI589782:MPI589783 MZE589782:MZE589783 NJA589782:NJA589783 NSW589782:NSW589783 OCS589782:OCS589783 OMO589782:OMO589783 OWK589782:OWK589783 PGG589782:PGG589783 PQC589782:PQC589783 PZY589782:PZY589783 QJU589782:QJU589783 QTQ589782:QTQ589783 RDM589782:RDM589783 RNI589782:RNI589783 RXE589782:RXE589783 SHA589782:SHA589783 SQW589782:SQW589783 TAS589782:TAS589783 TKO589782:TKO589783 TUK589782:TUK589783 UEG589782:UEG589783 UOC589782:UOC589783 UXY589782:UXY589783 VHU589782:VHU589783 VRQ589782:VRQ589783 WBM589782:WBM589783 WLI589782:WLI589783 WVE589782:WVE589783 G655318:G655319 IS655318:IS655319 SO655318:SO655319 ACK655318:ACK655319 AMG655318:AMG655319 AWC655318:AWC655319 BFY655318:BFY655319 BPU655318:BPU655319 BZQ655318:BZQ655319 CJM655318:CJM655319 CTI655318:CTI655319 DDE655318:DDE655319 DNA655318:DNA655319 DWW655318:DWW655319 EGS655318:EGS655319 EQO655318:EQO655319 FAK655318:FAK655319 FKG655318:FKG655319 FUC655318:FUC655319 GDY655318:GDY655319 GNU655318:GNU655319 GXQ655318:GXQ655319 HHM655318:HHM655319 HRI655318:HRI655319 IBE655318:IBE655319 ILA655318:ILA655319 IUW655318:IUW655319 JES655318:JES655319 JOO655318:JOO655319 JYK655318:JYK655319 KIG655318:KIG655319 KSC655318:KSC655319 LBY655318:LBY655319 LLU655318:LLU655319 LVQ655318:LVQ655319 MFM655318:MFM655319 MPI655318:MPI655319 MZE655318:MZE655319 NJA655318:NJA655319 NSW655318:NSW655319 OCS655318:OCS655319 OMO655318:OMO655319 OWK655318:OWK655319 PGG655318:PGG655319 PQC655318:PQC655319 PZY655318:PZY655319 QJU655318:QJU655319 QTQ655318:QTQ655319 RDM655318:RDM655319 RNI655318:RNI655319 RXE655318:RXE655319 SHA655318:SHA655319 SQW655318:SQW655319 TAS655318:TAS655319 TKO655318:TKO655319 TUK655318:TUK655319 UEG655318:UEG655319 UOC655318:UOC655319 UXY655318:UXY655319 VHU655318:VHU655319 VRQ655318:VRQ655319 WBM655318:WBM655319 WLI655318:WLI655319 WVE655318:WVE655319 G720854:G720855 IS720854:IS720855 SO720854:SO720855 ACK720854:ACK720855 AMG720854:AMG720855 AWC720854:AWC720855 BFY720854:BFY720855 BPU720854:BPU720855 BZQ720854:BZQ720855 CJM720854:CJM720855 CTI720854:CTI720855 DDE720854:DDE720855 DNA720854:DNA720855 DWW720854:DWW720855 EGS720854:EGS720855 EQO720854:EQO720855 FAK720854:FAK720855 FKG720854:FKG720855 FUC720854:FUC720855 GDY720854:GDY720855 GNU720854:GNU720855 GXQ720854:GXQ720855 HHM720854:HHM720855 HRI720854:HRI720855 IBE720854:IBE720855 ILA720854:ILA720855 IUW720854:IUW720855 JES720854:JES720855 JOO720854:JOO720855 JYK720854:JYK720855 KIG720854:KIG720855 KSC720854:KSC720855 LBY720854:LBY720855 LLU720854:LLU720855 LVQ720854:LVQ720855 MFM720854:MFM720855 MPI720854:MPI720855 MZE720854:MZE720855 NJA720854:NJA720855 NSW720854:NSW720855 OCS720854:OCS720855 OMO720854:OMO720855 OWK720854:OWK720855 PGG720854:PGG720855 PQC720854:PQC720855 PZY720854:PZY720855 QJU720854:QJU720855 QTQ720854:QTQ720855 RDM720854:RDM720855 RNI720854:RNI720855 RXE720854:RXE720855 SHA720854:SHA720855 SQW720854:SQW720855 TAS720854:TAS720855 TKO720854:TKO720855 TUK720854:TUK720855 UEG720854:UEG720855 UOC720854:UOC720855 UXY720854:UXY720855 VHU720854:VHU720855 VRQ720854:VRQ720855 WBM720854:WBM720855 WLI720854:WLI720855 WVE720854:WVE720855 G786390:G786391 IS786390:IS786391 SO786390:SO786391 ACK786390:ACK786391 AMG786390:AMG786391 AWC786390:AWC786391 BFY786390:BFY786391 BPU786390:BPU786391 BZQ786390:BZQ786391 CJM786390:CJM786391 CTI786390:CTI786391 DDE786390:DDE786391 DNA786390:DNA786391 DWW786390:DWW786391 EGS786390:EGS786391 EQO786390:EQO786391 FAK786390:FAK786391 FKG786390:FKG786391 FUC786390:FUC786391 GDY786390:GDY786391 GNU786390:GNU786391 GXQ786390:GXQ786391 HHM786390:HHM786391 HRI786390:HRI786391 IBE786390:IBE786391 ILA786390:ILA786391 IUW786390:IUW786391 JES786390:JES786391 JOO786390:JOO786391 JYK786390:JYK786391 KIG786390:KIG786391 KSC786390:KSC786391 LBY786390:LBY786391 LLU786390:LLU786391 LVQ786390:LVQ786391 MFM786390:MFM786391 MPI786390:MPI786391 MZE786390:MZE786391 NJA786390:NJA786391 NSW786390:NSW786391 OCS786390:OCS786391 OMO786390:OMO786391 OWK786390:OWK786391 PGG786390:PGG786391 PQC786390:PQC786391 PZY786390:PZY786391 QJU786390:QJU786391 QTQ786390:QTQ786391 RDM786390:RDM786391 RNI786390:RNI786391 RXE786390:RXE786391 SHA786390:SHA786391 SQW786390:SQW786391 TAS786390:TAS786391 TKO786390:TKO786391 TUK786390:TUK786391 UEG786390:UEG786391 UOC786390:UOC786391 UXY786390:UXY786391 VHU786390:VHU786391 VRQ786390:VRQ786391 WBM786390:WBM786391 WLI786390:WLI786391 WVE786390:WVE786391 G851926:G851927 IS851926:IS851927 SO851926:SO851927 ACK851926:ACK851927 AMG851926:AMG851927 AWC851926:AWC851927 BFY851926:BFY851927 BPU851926:BPU851927 BZQ851926:BZQ851927 CJM851926:CJM851927 CTI851926:CTI851927 DDE851926:DDE851927 DNA851926:DNA851927 DWW851926:DWW851927 EGS851926:EGS851927 EQO851926:EQO851927 FAK851926:FAK851927 FKG851926:FKG851927 FUC851926:FUC851927 GDY851926:GDY851927 GNU851926:GNU851927 GXQ851926:GXQ851927 HHM851926:HHM851927 HRI851926:HRI851927 IBE851926:IBE851927 ILA851926:ILA851927 IUW851926:IUW851927 JES851926:JES851927 JOO851926:JOO851927 JYK851926:JYK851927 KIG851926:KIG851927 KSC851926:KSC851927 LBY851926:LBY851927 LLU851926:LLU851927 LVQ851926:LVQ851927 MFM851926:MFM851927 MPI851926:MPI851927 MZE851926:MZE851927 NJA851926:NJA851927 NSW851926:NSW851927 OCS851926:OCS851927 OMO851926:OMO851927 OWK851926:OWK851927 PGG851926:PGG851927 PQC851926:PQC851927 PZY851926:PZY851927 QJU851926:QJU851927 QTQ851926:QTQ851927 RDM851926:RDM851927 RNI851926:RNI851927 RXE851926:RXE851927 SHA851926:SHA851927 SQW851926:SQW851927 TAS851926:TAS851927 TKO851926:TKO851927 TUK851926:TUK851927 UEG851926:UEG851927 UOC851926:UOC851927 UXY851926:UXY851927 VHU851926:VHU851927 VRQ851926:VRQ851927 WBM851926:WBM851927 WLI851926:WLI851927 WVE851926:WVE851927 G917462:G917463 IS917462:IS917463 SO917462:SO917463 ACK917462:ACK917463 AMG917462:AMG917463 AWC917462:AWC917463 BFY917462:BFY917463 BPU917462:BPU917463 BZQ917462:BZQ917463 CJM917462:CJM917463 CTI917462:CTI917463 DDE917462:DDE917463 DNA917462:DNA917463 DWW917462:DWW917463 EGS917462:EGS917463 EQO917462:EQO917463 FAK917462:FAK917463 FKG917462:FKG917463 FUC917462:FUC917463 GDY917462:GDY917463 GNU917462:GNU917463 GXQ917462:GXQ917463 HHM917462:HHM917463 HRI917462:HRI917463 IBE917462:IBE917463 ILA917462:ILA917463 IUW917462:IUW917463 JES917462:JES917463 JOO917462:JOO917463 JYK917462:JYK917463 KIG917462:KIG917463 KSC917462:KSC917463 LBY917462:LBY917463 LLU917462:LLU917463 LVQ917462:LVQ917463 MFM917462:MFM917463 MPI917462:MPI917463 MZE917462:MZE917463 NJA917462:NJA917463 NSW917462:NSW917463 OCS917462:OCS917463 OMO917462:OMO917463 OWK917462:OWK917463 PGG917462:PGG917463 PQC917462:PQC917463 PZY917462:PZY917463 QJU917462:QJU917463 QTQ917462:QTQ917463 RDM917462:RDM917463 RNI917462:RNI917463 RXE917462:RXE917463 SHA917462:SHA917463 SQW917462:SQW917463 TAS917462:TAS917463 TKO917462:TKO917463 TUK917462:TUK917463 UEG917462:UEG917463 UOC917462:UOC917463 UXY917462:UXY917463 VHU917462:VHU917463 VRQ917462:VRQ917463 WBM917462:WBM917463 WLI917462:WLI917463 WVE917462:WVE917463 G982998:G982999 IS982998:IS982999 SO982998:SO982999 ACK982998:ACK982999 AMG982998:AMG982999 AWC982998:AWC982999 BFY982998:BFY982999 BPU982998:BPU982999 BZQ982998:BZQ982999 CJM982998:CJM982999 CTI982998:CTI982999 DDE982998:DDE982999 DNA982998:DNA982999 DWW982998:DWW982999 EGS982998:EGS982999 EQO982998:EQO982999 FAK982998:FAK982999 FKG982998:FKG982999 FUC982998:FUC982999 GDY982998:GDY982999 GNU982998:GNU982999 GXQ982998:GXQ982999 HHM982998:HHM982999 HRI982998:HRI982999 IBE982998:IBE982999 ILA982998:ILA982999 IUW982998:IUW982999 JES982998:JES982999 JOO982998:JOO982999 JYK982998:JYK982999 KIG982998:KIG982999 KSC982998:KSC982999 LBY982998:LBY982999 LLU982998:LLU982999 LVQ982998:LVQ982999 MFM982998:MFM982999 MPI982998:MPI982999 MZE982998:MZE982999 NJA982998:NJA982999 NSW982998:NSW982999 OCS982998:OCS982999 OMO982998:OMO982999 OWK982998:OWK982999 PGG982998:PGG982999 PQC982998:PQC982999 PZY982998:PZY982999 QJU982998:QJU982999 QTQ982998:QTQ982999 RDM982998:RDM982999 RNI982998:RNI982999 RXE982998:RXE982999 SHA982998:SHA982999 SQW982998:SQW982999 TAS982998:TAS982999 TKO982998:TKO982999 TUK982998:TUK982999 UEG982998:UEG982999 UOC982998:UOC982999 UXY982998:UXY982999 VHU982998:VHU982999 VRQ982998:VRQ982999 WBM982998:WBM982999 WLI982998:WLI982999 WVC983041 IQ81:IQ82 SM81:SM82 ACI81:ACI82 AME81:AME82 AWA81:AWA82 BFW81:BFW82 BPS81:BPS82 BZO81:BZO82 CJK81:CJK82 CTG81:CTG82 DDC81:DDC82 DMY81:DMY82 DWU81:DWU82 EGQ81:EGQ82 EQM81:EQM82 FAI81:FAI82 FKE81:FKE82 FUA81:FUA82 GDW81:GDW82 GNS81:GNS82 GXO81:GXO82 HHK81:HHK82 HRG81:HRG82 IBC81:IBC82 IKY81:IKY82 IUU81:IUU82 JEQ81:JEQ82 JOM81:JOM82 JYI81:JYI82 KIE81:KIE82 KSA81:KSA82 LBW81:LBW82 LLS81:LLS82 LVO81:LVO82 MFK81:MFK82 MPG81:MPG82 MZC81:MZC82 NIY81:NIY82 NSU81:NSU82 OCQ81:OCQ82 OMM81:OMM82 OWI81:OWI82 PGE81:PGE82 PQA81:PQA82 PZW81:PZW82 QJS81:QJS82 QTO81:QTO82 RDK81:RDK82 RNG81:RNG82 RXC81:RXC82 SGY81:SGY82 SQU81:SQU82 TAQ81:TAQ82 TKM81:TKM82 TUI81:TUI82 UEE81:UEE82 UOA81:UOA82 UXW81:UXW82 VHS81:VHS82 VRO81:VRO82 WBK81:WBK82 WLG81:WLG82 WVC81:WVC82 E65537 IQ65537 SM65537 ACI65537 AME65537 AWA65537 BFW65537 BPS65537 BZO65537 CJK65537 CTG65537 DDC65537 DMY65537 DWU65537 EGQ65537 EQM65537 FAI65537 FKE65537 FUA65537 GDW65537 GNS65537 GXO65537 HHK65537 HRG65537 IBC65537 IKY65537 IUU65537 JEQ65537 JOM65537 JYI65537 KIE65537 KSA65537 LBW65537 LLS65537 LVO65537 MFK65537 MPG65537 MZC65537 NIY65537 NSU65537 OCQ65537 OMM65537 OWI65537 PGE65537 PQA65537 PZW65537 QJS65537 QTO65537 RDK65537 RNG65537 RXC65537 SGY65537 SQU65537 TAQ65537 TKM65537 TUI65537 UEE65537 UOA65537 UXW65537 VHS65537 VRO65537 WBK65537 WLG65537 WVC65537 E131073 IQ131073 SM131073 ACI131073 AME131073 AWA131073 BFW131073 BPS131073 BZO131073 CJK131073 CTG131073 DDC131073 DMY131073 DWU131073 EGQ131073 EQM131073 FAI131073 FKE131073 FUA131073 GDW131073 GNS131073 GXO131073 HHK131073 HRG131073 IBC131073 IKY131073 IUU131073 JEQ131073 JOM131073 JYI131073 KIE131073 KSA131073 LBW131073 LLS131073 LVO131073 MFK131073 MPG131073 MZC131073 NIY131073 NSU131073 OCQ131073 OMM131073 OWI131073 PGE131073 PQA131073 PZW131073 QJS131073 QTO131073 RDK131073 RNG131073 RXC131073 SGY131073 SQU131073 TAQ131073 TKM131073 TUI131073 UEE131073 UOA131073 UXW131073 VHS131073 VRO131073 WBK131073 WLG131073 WVC131073 E196609 IQ196609 SM196609 ACI196609 AME196609 AWA196609 BFW196609 BPS196609 BZO196609 CJK196609 CTG196609 DDC196609 DMY196609 DWU196609 EGQ196609 EQM196609 FAI196609 FKE196609 FUA196609 GDW196609 GNS196609 GXO196609 HHK196609 HRG196609 IBC196609 IKY196609 IUU196609 JEQ196609 JOM196609 JYI196609 KIE196609 KSA196609 LBW196609 LLS196609 LVO196609 MFK196609 MPG196609 MZC196609 NIY196609 NSU196609 OCQ196609 OMM196609 OWI196609 PGE196609 PQA196609 PZW196609 QJS196609 QTO196609 RDK196609 RNG196609 RXC196609 SGY196609 SQU196609 TAQ196609 TKM196609 TUI196609 UEE196609 UOA196609 UXW196609 VHS196609 VRO196609 WBK196609 WLG196609 WVC196609 E262145 IQ262145 SM262145 ACI262145 AME262145 AWA262145 BFW262145 BPS262145 BZO262145 CJK262145 CTG262145 DDC262145 DMY262145 DWU262145 EGQ262145 EQM262145 FAI262145 FKE262145 FUA262145 GDW262145 GNS262145 GXO262145 HHK262145 HRG262145 IBC262145 IKY262145 IUU262145 JEQ262145 JOM262145 JYI262145 KIE262145 KSA262145 LBW262145 LLS262145 LVO262145 MFK262145 MPG262145 MZC262145 NIY262145 NSU262145 OCQ262145 OMM262145 OWI262145 PGE262145 PQA262145 PZW262145 QJS262145 QTO262145 RDK262145 RNG262145 RXC262145 SGY262145 SQU262145 TAQ262145 TKM262145 TUI262145 UEE262145 UOA262145 UXW262145 VHS262145 VRO262145 WBK262145 WLG262145 WVC262145 E327681 IQ327681 SM327681 ACI327681 AME327681 AWA327681 BFW327681 BPS327681 BZO327681 CJK327681 CTG327681 DDC327681 DMY327681 DWU327681 EGQ327681 EQM327681 FAI327681 FKE327681 FUA327681 GDW327681 GNS327681 GXO327681 HHK327681 HRG327681 IBC327681 IKY327681 IUU327681 JEQ327681 JOM327681 JYI327681 KIE327681 KSA327681 LBW327681 LLS327681 LVO327681 MFK327681 MPG327681 MZC327681 NIY327681 NSU327681 OCQ327681 OMM327681 OWI327681 PGE327681 PQA327681 PZW327681 QJS327681 QTO327681 RDK327681 RNG327681 RXC327681 SGY327681 SQU327681 TAQ327681 TKM327681 TUI327681 UEE327681 UOA327681 UXW327681 VHS327681 VRO327681 WBK327681 WLG327681 WVC327681 E393217 IQ393217 SM393217 ACI393217 AME393217 AWA393217 BFW393217 BPS393217 BZO393217 CJK393217 CTG393217 DDC393217 DMY393217 DWU393217 EGQ393217 EQM393217 FAI393217 FKE393217 FUA393217 GDW393217 GNS393217 GXO393217 HHK393217 HRG393217 IBC393217 IKY393217 IUU393217 JEQ393217 JOM393217 JYI393217 KIE393217 KSA393217 LBW393217 LLS393217 LVO393217 MFK393217 MPG393217 MZC393217 NIY393217 NSU393217 OCQ393217 OMM393217 OWI393217 PGE393217 PQA393217 PZW393217 QJS393217 QTO393217 RDK393217 RNG393217 RXC393217 SGY393217 SQU393217 TAQ393217 TKM393217 TUI393217 UEE393217 UOA393217 UXW393217 VHS393217 VRO393217 WBK393217 WLG393217 WVC393217 E458753 IQ458753 SM458753 ACI458753 AME458753 AWA458753 BFW458753 BPS458753 BZO458753 CJK458753 CTG458753 DDC458753 DMY458753 DWU458753 EGQ458753 EQM458753 FAI458753 FKE458753 FUA458753 GDW458753 GNS458753 GXO458753 HHK458753 HRG458753 IBC458753 IKY458753 IUU458753 JEQ458753 JOM458753 JYI458753 KIE458753 KSA458753 LBW458753 LLS458753 LVO458753 MFK458753 MPG458753 MZC458753 NIY458753 NSU458753 OCQ458753 OMM458753 OWI458753 PGE458753 PQA458753 PZW458753 QJS458753 QTO458753 RDK458753 RNG458753 RXC458753 SGY458753 SQU458753 TAQ458753 TKM458753 TUI458753 UEE458753 UOA458753 UXW458753 VHS458753 VRO458753 WBK458753 WLG458753 WVC458753 E524289 IQ524289 SM524289 ACI524289 AME524289 AWA524289 BFW524289 BPS524289 BZO524289 CJK524289 CTG524289 DDC524289 DMY524289 DWU524289 EGQ524289 EQM524289 FAI524289 FKE524289 FUA524289 GDW524289 GNS524289 GXO524289 HHK524289 HRG524289 IBC524289 IKY524289 IUU524289 JEQ524289 JOM524289 JYI524289 KIE524289 KSA524289 LBW524289 LLS524289 LVO524289 MFK524289 MPG524289 MZC524289 NIY524289 NSU524289 OCQ524289 OMM524289 OWI524289 PGE524289 PQA524289 PZW524289 QJS524289 QTO524289 RDK524289 RNG524289 RXC524289 SGY524289 SQU524289 TAQ524289 TKM524289 TUI524289 UEE524289 UOA524289 UXW524289 VHS524289 VRO524289 WBK524289 WLG524289 WVC524289 E589825 IQ589825 SM589825 ACI589825 AME589825 AWA589825 BFW589825 BPS589825 BZO589825 CJK589825 CTG589825 DDC589825 DMY589825 DWU589825 EGQ589825 EQM589825 FAI589825 FKE589825 FUA589825 GDW589825 GNS589825 GXO589825 HHK589825 HRG589825 IBC589825 IKY589825 IUU589825 JEQ589825 JOM589825 JYI589825 KIE589825 KSA589825 LBW589825 LLS589825 LVO589825 MFK589825 MPG589825 MZC589825 NIY589825 NSU589825 OCQ589825 OMM589825 OWI589825 PGE589825 PQA589825 PZW589825 QJS589825 QTO589825 RDK589825 RNG589825 RXC589825 SGY589825 SQU589825 TAQ589825 TKM589825 TUI589825 UEE589825 UOA589825 UXW589825 VHS589825 VRO589825 WBK589825 WLG589825 WVC589825 E655361 IQ655361 SM655361 ACI655361 AME655361 AWA655361 BFW655361 BPS655361 BZO655361 CJK655361 CTG655361 DDC655361 DMY655361 DWU655361 EGQ655361 EQM655361 FAI655361 FKE655361 FUA655361 GDW655361 GNS655361 GXO655361 HHK655361 HRG655361 IBC655361 IKY655361 IUU655361 JEQ655361 JOM655361 JYI655361 KIE655361 KSA655361 LBW655361 LLS655361 LVO655361 MFK655361 MPG655361 MZC655361 NIY655361 NSU655361 OCQ655361 OMM655361 OWI655361 PGE655361 PQA655361 PZW655361 QJS655361 QTO655361 RDK655361 RNG655361 RXC655361 SGY655361 SQU655361 TAQ655361 TKM655361 TUI655361 UEE655361 UOA655361 UXW655361 VHS655361 VRO655361 WBK655361 WLG655361 WVC655361 E720897 IQ720897 SM720897 ACI720897 AME720897 AWA720897 BFW720897 BPS720897 BZO720897 CJK720897 CTG720897 DDC720897 DMY720897 DWU720897 EGQ720897 EQM720897 FAI720897 FKE720897 FUA720897 GDW720897 GNS720897 GXO720897 HHK720897 HRG720897 IBC720897 IKY720897 IUU720897 JEQ720897 JOM720897 JYI720897 KIE720897 KSA720897 LBW720897 LLS720897 LVO720897 MFK720897 MPG720897 MZC720897 NIY720897 NSU720897 OCQ720897 OMM720897 OWI720897 PGE720897 PQA720897 PZW720897 QJS720897 QTO720897 RDK720897 RNG720897 RXC720897 SGY720897 SQU720897 TAQ720897 TKM720897 TUI720897 UEE720897 UOA720897 UXW720897 VHS720897 VRO720897 WBK720897 WLG720897 WVC720897 E786433 IQ786433 SM786433 ACI786433 AME786433 AWA786433 BFW786433 BPS786433 BZO786433 CJK786433 CTG786433 DDC786433 DMY786433 DWU786433 EGQ786433 EQM786433 FAI786433 FKE786433 FUA786433 GDW786433 GNS786433 GXO786433 HHK786433 HRG786433 IBC786433 IKY786433 IUU786433 JEQ786433 JOM786433 JYI786433 KIE786433 KSA786433 LBW786433 LLS786433 LVO786433 MFK786433 MPG786433 MZC786433 NIY786433 NSU786433 OCQ786433 OMM786433 OWI786433 PGE786433 PQA786433 PZW786433 QJS786433 QTO786433 RDK786433 RNG786433 RXC786433 SGY786433 SQU786433 TAQ786433 TKM786433 TUI786433 UEE786433 UOA786433 UXW786433 VHS786433 VRO786433 WBK786433 WLG786433 WVC786433 E851969 IQ851969 SM851969 ACI851969 AME851969 AWA851969 BFW851969 BPS851969 BZO851969 CJK851969 CTG851969 DDC851969 DMY851969 DWU851969 EGQ851969 EQM851969 FAI851969 FKE851969 FUA851969 GDW851969 GNS851969 GXO851969 HHK851969 HRG851969 IBC851969 IKY851969 IUU851969 JEQ851969 JOM851969 JYI851969 KIE851969 KSA851969 LBW851969 LLS851969 LVO851969 MFK851969 MPG851969 MZC851969 NIY851969 NSU851969 OCQ851969 OMM851969 OWI851969 PGE851969 PQA851969 PZW851969 QJS851969 QTO851969 RDK851969 RNG851969 RXC851969 SGY851969 SQU851969 TAQ851969 TKM851969 TUI851969 UEE851969 UOA851969 UXW851969 VHS851969 VRO851969 WBK851969 WLG851969 WVC851969 E917505 IQ917505 SM917505 ACI917505 AME917505 AWA917505 BFW917505 BPS917505 BZO917505 CJK917505 CTG917505 DDC917505 DMY917505 DWU917505 EGQ917505 EQM917505 FAI917505 FKE917505 FUA917505 GDW917505 GNS917505 GXO917505 HHK917505 HRG917505 IBC917505 IKY917505 IUU917505 JEQ917505 JOM917505 JYI917505 KIE917505 KSA917505 LBW917505 LLS917505 LVO917505 MFK917505 MPG917505 MZC917505 NIY917505 NSU917505 OCQ917505 OMM917505 OWI917505 PGE917505 PQA917505 PZW917505 QJS917505 QTO917505 RDK917505 RNG917505 RXC917505 SGY917505 SQU917505 TAQ917505 TKM917505 TUI917505 UEE917505 UOA917505 UXW917505 VHS917505 VRO917505 WBK917505 WLG917505 WVC917505 E983041 IQ983041 SM983041 ACI983041 AME983041 AWA983041 BFW983041 BPS983041 BZO983041 CJK983041 CTG983041 DDC983041 DMY983041 DWU983041 EGQ983041 EQM983041 FAI983041 FKE983041 FUA983041 GDW983041 GNS983041 GXO983041 HHK983041 HRG983041 IBC983041 IKY983041 IUU983041 JEQ983041 JOM983041 JYI983041 KIE983041 KSA983041 LBW983041 LLS983041 LVO983041 MFK983041 MPG983041 MZC983041 NIY983041 NSU983041 OCQ983041 OMM983041 OWI983041 PGE983041 PQA983041 PZW983041 QJS983041 QTO983041 RDK983041 RNG983041 RXC983041 SGY983041 SQU983041 TAQ983041 TKM983041 TUI983041 UEE983041 UOA983041 UXW983041 VHS983041 VRO983041 WBK983041 WLG983041 IQ106 SM106 ACI106 AME106 AWA106 BFW106 BPS106 BZO106 CJK106 CTG106 DDC106 DMY106 DWU106 EGQ106 EQM106 FAI106 FKE106 FUA106 GDW106 GNS106 GXO106 HHK106 HRG106 IBC106 IKY106 IUU106 JEQ106 JOM106 JYI106 KIE106 KSA106 LBW106 LLS106 LVO106 MFK106 MPG106 MZC106 NIY106 NSU106 OCQ106 OMM106 OWI106 PGE106 PQA106 PZW106 QJS106 QTO106 RDK106 RNG106 RXC106 SGY106 SQU106 TAQ106 TKM106 TUI106 UEE106 UOA106 UXW106 VHS106 VRO106 WBK106 WLG106 WVC106" xr:uid="{8D66A0DE-ED89-4569-BC7F-0C60D6931728}">
      <formula1>#REF!</formula1>
    </dataValidation>
  </dataValidations>
  <pageMargins left="0.25" right="0.25" top="0.75" bottom="0.75" header="0.3" footer="0.3"/>
  <pageSetup paperSize="9" scale="97" orientation="portrait" r:id="rId1"/>
  <rowBreaks count="1" manualBreakCount="1">
    <brk id="34" max="7" man="1"/>
  </rowBreaks>
  <colBreaks count="1" manualBreakCount="1">
    <brk id="8"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1:M26"/>
  <sheetViews>
    <sheetView zoomScaleNormal="100" workbookViewId="0">
      <selection activeCell="L15" sqref="L15"/>
    </sheetView>
  </sheetViews>
  <sheetFormatPr defaultColWidth="12.28515625" defaultRowHeight="15" x14ac:dyDescent="0.25"/>
  <cols>
    <col min="1" max="2" width="12.7109375" customWidth="1"/>
    <col min="3" max="3" width="13.140625" customWidth="1"/>
    <col min="4" max="4" width="15.28515625" customWidth="1"/>
    <col min="5" max="5" width="10.42578125" customWidth="1"/>
    <col min="6" max="6" width="14.28515625" customWidth="1"/>
    <col min="7" max="8" width="10.7109375" customWidth="1"/>
  </cols>
  <sheetData>
    <row r="1" spans="1:13" ht="21" x14ac:dyDescent="0.35">
      <c r="A1" s="193" t="s">
        <v>43</v>
      </c>
      <c r="B1" s="193"/>
      <c r="C1" s="193"/>
      <c r="D1" s="193"/>
      <c r="E1" s="11" t="str">
        <f>CONCATENATE('Client Information'!B6," - ",'Client Information'!B7)</f>
        <v xml:space="preserve"> - </v>
      </c>
      <c r="I1" s="3" t="s">
        <v>0</v>
      </c>
      <c r="J1" s="12">
        <f>'Client Information'!F3</f>
        <v>2020</v>
      </c>
      <c r="K1" s="58">
        <f>SUM(I9:I26,K9:K26)</f>
        <v>0</v>
      </c>
    </row>
    <row r="2" spans="1:13" x14ac:dyDescent="0.25">
      <c r="I2" s="3" t="s">
        <v>1</v>
      </c>
      <c r="J2" s="12">
        <f>'Client Information'!F4</f>
        <v>4</v>
      </c>
    </row>
    <row r="4" spans="1:13" x14ac:dyDescent="0.25">
      <c r="A4" s="188" t="s">
        <v>70</v>
      </c>
      <c r="B4" s="188"/>
      <c r="C4" s="188"/>
      <c r="D4" s="188"/>
      <c r="E4" s="188"/>
      <c r="F4" s="188"/>
      <c r="G4" s="188"/>
      <c r="H4" s="188"/>
    </row>
    <row r="5" spans="1:13" x14ac:dyDescent="0.25">
      <c r="A5" s="189" t="s">
        <v>90</v>
      </c>
      <c r="B5" s="189"/>
      <c r="C5" s="189"/>
      <c r="D5" s="189"/>
      <c r="E5" s="189"/>
      <c r="F5" s="189"/>
      <c r="G5" s="189"/>
      <c r="H5" s="189"/>
      <c r="I5" s="189"/>
      <c r="J5" s="189"/>
      <c r="K5" s="189"/>
      <c r="L5" s="189"/>
    </row>
    <row r="6" spans="1:13" x14ac:dyDescent="0.25">
      <c r="A6" s="189"/>
      <c r="B6" s="189"/>
      <c r="C6" s="189"/>
      <c r="D6" s="189"/>
      <c r="E6" s="189"/>
      <c r="F6" s="189"/>
      <c r="G6" s="189"/>
      <c r="H6" s="189"/>
    </row>
    <row r="7" spans="1:13" x14ac:dyDescent="0.25">
      <c r="A7" s="3"/>
      <c r="B7" s="3"/>
    </row>
    <row r="8" spans="1:13" ht="47.25" customHeight="1" x14ac:dyDescent="0.25">
      <c r="A8" s="14" t="s">
        <v>5</v>
      </c>
      <c r="B8" s="14" t="s">
        <v>2</v>
      </c>
      <c r="C8" s="14" t="s">
        <v>85</v>
      </c>
      <c r="D8" s="14" t="s">
        <v>86</v>
      </c>
      <c r="E8" s="14" t="s">
        <v>87</v>
      </c>
      <c r="F8" s="14" t="s">
        <v>84</v>
      </c>
      <c r="G8" s="14" t="s">
        <v>86</v>
      </c>
      <c r="H8" s="14" t="s">
        <v>87</v>
      </c>
      <c r="I8" s="14" t="s">
        <v>88</v>
      </c>
      <c r="J8" s="14" t="s">
        <v>87</v>
      </c>
      <c r="K8" s="14" t="s">
        <v>89</v>
      </c>
      <c r="L8" s="14" t="s">
        <v>87</v>
      </c>
      <c r="M8" s="13"/>
    </row>
    <row r="9" spans="1:13" x14ac:dyDescent="0.25">
      <c r="A9" s="62" t="s">
        <v>83</v>
      </c>
      <c r="B9" s="62"/>
      <c r="C9" s="28"/>
      <c r="D9" s="28"/>
      <c r="E9" s="27"/>
      <c r="F9" s="63"/>
      <c r="G9" s="27"/>
      <c r="H9" s="27"/>
      <c r="I9" s="27"/>
      <c r="J9" s="27"/>
      <c r="K9" s="27"/>
      <c r="L9" s="27"/>
    </row>
    <row r="10" spans="1:13" x14ac:dyDescent="0.25">
      <c r="A10" s="62" t="s">
        <v>83</v>
      </c>
      <c r="B10" s="62"/>
      <c r="C10" s="28"/>
      <c r="D10" s="28"/>
      <c r="E10" s="27"/>
      <c r="F10" s="63"/>
      <c r="G10" s="27"/>
      <c r="H10" s="27"/>
      <c r="I10" s="27"/>
      <c r="J10" s="27"/>
      <c r="K10" s="27"/>
      <c r="L10" s="27"/>
    </row>
    <row r="11" spans="1:13" x14ac:dyDescent="0.25">
      <c r="A11" s="62" t="s">
        <v>83</v>
      </c>
      <c r="B11" s="62"/>
      <c r="C11" s="28"/>
      <c r="D11" s="28"/>
      <c r="E11" s="27"/>
      <c r="F11" s="63"/>
      <c r="G11" s="27"/>
      <c r="H11" s="27"/>
      <c r="I11" s="27"/>
      <c r="J11" s="27"/>
      <c r="K11" s="27"/>
      <c r="L11" s="27"/>
    </row>
    <row r="12" spans="1:13" x14ac:dyDescent="0.25">
      <c r="A12" s="62" t="s">
        <v>83</v>
      </c>
      <c r="B12" s="62"/>
      <c r="C12" s="28"/>
      <c r="D12" s="28"/>
      <c r="E12" s="27"/>
      <c r="F12" s="63"/>
      <c r="G12" s="27"/>
      <c r="H12" s="27"/>
      <c r="I12" s="27"/>
      <c r="J12" s="27"/>
      <c r="K12" s="27"/>
      <c r="L12" s="27"/>
    </row>
    <row r="13" spans="1:13" x14ac:dyDescent="0.25">
      <c r="A13" s="62" t="s">
        <v>83</v>
      </c>
      <c r="B13" s="62"/>
      <c r="C13" s="28"/>
      <c r="D13" s="28"/>
      <c r="E13" s="27"/>
      <c r="F13" s="63"/>
      <c r="G13" s="27"/>
      <c r="H13" s="27"/>
      <c r="I13" s="27"/>
      <c r="J13" s="27"/>
      <c r="K13" s="27"/>
      <c r="L13" s="27"/>
    </row>
    <row r="14" spans="1:13" x14ac:dyDescent="0.25">
      <c r="A14" s="62" t="s">
        <v>83</v>
      </c>
      <c r="B14" s="62"/>
      <c r="C14" s="28"/>
      <c r="D14" s="28"/>
      <c r="E14" s="27"/>
      <c r="F14" s="63"/>
      <c r="G14" s="27"/>
      <c r="H14" s="27"/>
      <c r="I14" s="27"/>
      <c r="J14" s="27"/>
      <c r="K14" s="27"/>
      <c r="L14" s="27"/>
    </row>
    <row r="15" spans="1:13" x14ac:dyDescent="0.25">
      <c r="A15" s="62" t="s">
        <v>83</v>
      </c>
      <c r="B15" s="62"/>
      <c r="C15" s="28"/>
      <c r="D15" s="28"/>
      <c r="E15" s="27"/>
      <c r="F15" s="63"/>
      <c r="G15" s="27"/>
      <c r="H15" s="27"/>
      <c r="I15" s="27"/>
      <c r="J15" s="27"/>
      <c r="K15" s="27"/>
      <c r="L15" s="27"/>
    </row>
    <row r="16" spans="1:13" x14ac:dyDescent="0.25">
      <c r="A16" s="62" t="s">
        <v>83</v>
      </c>
      <c r="B16" s="62"/>
      <c r="C16" s="28"/>
      <c r="D16" s="28"/>
      <c r="E16" s="27"/>
      <c r="F16" s="63"/>
      <c r="G16" s="27"/>
      <c r="H16" s="27"/>
      <c r="I16" s="27"/>
      <c r="J16" s="27"/>
      <c r="K16" s="27"/>
      <c r="L16" s="27"/>
    </row>
    <row r="17" spans="1:12" x14ac:dyDescent="0.25">
      <c r="A17" s="62" t="s">
        <v>83</v>
      </c>
      <c r="B17" s="62"/>
      <c r="C17" s="28"/>
      <c r="D17" s="28"/>
      <c r="E17" s="27"/>
      <c r="F17" s="63"/>
      <c r="G17" s="27"/>
      <c r="H17" s="27"/>
      <c r="I17" s="27"/>
      <c r="J17" s="27"/>
      <c r="K17" s="27"/>
      <c r="L17" s="27"/>
    </row>
    <row r="18" spans="1:12" x14ac:dyDescent="0.25">
      <c r="A18" s="62" t="s">
        <v>83</v>
      </c>
      <c r="B18" s="62"/>
      <c r="C18" s="28"/>
      <c r="D18" s="28"/>
      <c r="E18" s="27"/>
      <c r="F18" s="63"/>
      <c r="G18" s="27"/>
      <c r="H18" s="27"/>
      <c r="I18" s="27"/>
      <c r="J18" s="27"/>
      <c r="K18" s="27"/>
      <c r="L18" s="27"/>
    </row>
    <row r="19" spans="1:12" x14ac:dyDescent="0.25">
      <c r="A19" s="62" t="s">
        <v>83</v>
      </c>
      <c r="B19" s="62"/>
      <c r="C19" s="28"/>
      <c r="D19" s="28"/>
      <c r="E19" s="27"/>
      <c r="F19" s="63"/>
      <c r="G19" s="27"/>
      <c r="H19" s="27"/>
      <c r="I19" s="27"/>
      <c r="J19" s="27"/>
      <c r="K19" s="27"/>
      <c r="L19" s="27"/>
    </row>
    <row r="20" spans="1:12" x14ac:dyDescent="0.25">
      <c r="A20" s="62" t="s">
        <v>83</v>
      </c>
      <c r="B20" s="62"/>
      <c r="C20" s="28"/>
      <c r="D20" s="28"/>
      <c r="E20" s="27"/>
      <c r="F20" s="63"/>
      <c r="G20" s="27"/>
      <c r="H20" s="27"/>
      <c r="I20" s="27"/>
      <c r="J20" s="27"/>
      <c r="K20" s="27"/>
      <c r="L20" s="27"/>
    </row>
    <row r="21" spans="1:12" x14ac:dyDescent="0.25">
      <c r="A21" s="62" t="s">
        <v>83</v>
      </c>
      <c r="B21" s="62"/>
      <c r="C21" s="28"/>
      <c r="D21" s="28"/>
      <c r="E21" s="27"/>
      <c r="F21" s="63"/>
      <c r="G21" s="27"/>
      <c r="H21" s="27"/>
      <c r="I21" s="27"/>
      <c r="J21" s="27"/>
      <c r="K21" s="27"/>
      <c r="L21" s="27"/>
    </row>
    <row r="22" spans="1:12" x14ac:dyDescent="0.25">
      <c r="A22" s="62" t="s">
        <v>83</v>
      </c>
      <c r="B22" s="62"/>
      <c r="C22" s="28"/>
      <c r="D22" s="28"/>
      <c r="E22" s="27"/>
      <c r="F22" s="63"/>
      <c r="G22" s="27"/>
      <c r="H22" s="27"/>
      <c r="I22" s="27"/>
      <c r="J22" s="27"/>
      <c r="K22" s="27"/>
      <c r="L22" s="27"/>
    </row>
    <row r="23" spans="1:12" x14ac:dyDescent="0.25">
      <c r="A23" s="62" t="s">
        <v>83</v>
      </c>
      <c r="B23" s="62"/>
      <c r="C23" s="28"/>
      <c r="D23" s="28"/>
      <c r="E23" s="27"/>
      <c r="F23" s="63"/>
      <c r="G23" s="27"/>
      <c r="H23" s="27"/>
      <c r="I23" s="27"/>
      <c r="J23" s="27"/>
      <c r="K23" s="27"/>
      <c r="L23" s="27"/>
    </row>
    <row r="24" spans="1:12" x14ac:dyDescent="0.25">
      <c r="A24" s="62" t="s">
        <v>83</v>
      </c>
      <c r="B24" s="62"/>
      <c r="C24" s="28"/>
      <c r="D24" s="28"/>
      <c r="E24" s="27"/>
      <c r="F24" s="63"/>
      <c r="G24" s="27"/>
      <c r="H24" s="27"/>
      <c r="I24" s="27"/>
      <c r="J24" s="27"/>
      <c r="K24" s="27"/>
      <c r="L24" s="27"/>
    </row>
    <row r="25" spans="1:12" x14ac:dyDescent="0.25">
      <c r="A25" s="62" t="s">
        <v>83</v>
      </c>
      <c r="B25" s="62"/>
      <c r="C25" s="28"/>
      <c r="D25" s="28"/>
      <c r="E25" s="27"/>
      <c r="F25" s="63"/>
      <c r="G25" s="27"/>
      <c r="H25" s="27"/>
      <c r="I25" s="27"/>
      <c r="J25" s="27"/>
      <c r="K25" s="27"/>
      <c r="L25" s="27"/>
    </row>
    <row r="26" spans="1:12" ht="14.25" customHeight="1" x14ac:dyDescent="0.25">
      <c r="A26" s="62" t="s">
        <v>83</v>
      </c>
      <c r="B26" s="62"/>
      <c r="C26" s="28"/>
      <c r="D26" s="28"/>
      <c r="E26" s="27"/>
      <c r="F26" s="63"/>
      <c r="G26" s="27"/>
      <c r="H26" s="27"/>
      <c r="I26" s="27"/>
      <c r="J26" s="27"/>
      <c r="K26" s="27"/>
      <c r="L26" s="27"/>
    </row>
  </sheetData>
  <sheetProtection password="DE4D" sheet="1" objects="1" scenarios="1" selectLockedCells="1"/>
  <mergeCells count="4">
    <mergeCell ref="A5:L5"/>
    <mergeCell ref="A1:D1"/>
    <mergeCell ref="A4:H4"/>
    <mergeCell ref="A6:H6"/>
  </mergeCells>
  <dataValidations count="2">
    <dataValidation type="list" allowBlank="1" showInputMessage="1" showErrorMessage="1" sqref="WVC982983 IQ65479 SM65479 ACI65479 AME65479 AWA65479 BFW65479 BPS65479 BZO65479 CJK65479 CTG65479 DDC65479 DMY65479 DWU65479 EGQ65479 EQM65479 FAI65479 FKE65479 FUA65479 GDW65479 GNS65479 GXO65479 HHK65479 HRG65479 IBC65479 IKY65479 IUU65479 JEQ65479 JOM65479 JYI65479 KIE65479 KSA65479 LBW65479 LLS65479 LVO65479 MFK65479 MPG65479 MZC65479 NIY65479 NSU65479 OCQ65479 OMM65479 OWI65479 PGE65479 PQA65479 PZW65479 QJS65479 QTO65479 RDK65479 RNG65479 RXC65479 SGY65479 SQU65479 TAQ65479 TKM65479 TUI65479 UEE65479 UOA65479 UXW65479 VHS65479 VRO65479 WBK65479 WLG65479 WVC65479 IQ131015 SM131015 ACI131015 AME131015 AWA131015 BFW131015 BPS131015 BZO131015 CJK131015 CTG131015 DDC131015 DMY131015 DWU131015 EGQ131015 EQM131015 FAI131015 FKE131015 FUA131015 GDW131015 GNS131015 GXO131015 HHK131015 HRG131015 IBC131015 IKY131015 IUU131015 JEQ131015 JOM131015 JYI131015 KIE131015 KSA131015 LBW131015 LLS131015 LVO131015 MFK131015 MPG131015 MZC131015 NIY131015 NSU131015 OCQ131015 OMM131015 OWI131015 PGE131015 PQA131015 PZW131015 QJS131015 QTO131015 RDK131015 RNG131015 RXC131015 SGY131015 SQU131015 TAQ131015 TKM131015 TUI131015 UEE131015 UOA131015 UXW131015 VHS131015 VRO131015 WBK131015 WLG131015 WVC131015 IQ196551 SM196551 ACI196551 AME196551 AWA196551 BFW196551 BPS196551 BZO196551 CJK196551 CTG196551 DDC196551 DMY196551 DWU196551 EGQ196551 EQM196551 FAI196551 FKE196551 FUA196551 GDW196551 GNS196551 GXO196551 HHK196551 HRG196551 IBC196551 IKY196551 IUU196551 JEQ196551 JOM196551 JYI196551 KIE196551 KSA196551 LBW196551 LLS196551 LVO196551 MFK196551 MPG196551 MZC196551 NIY196551 NSU196551 OCQ196551 OMM196551 OWI196551 PGE196551 PQA196551 PZW196551 QJS196551 QTO196551 RDK196551 RNG196551 RXC196551 SGY196551 SQU196551 TAQ196551 TKM196551 TUI196551 UEE196551 UOA196551 UXW196551 VHS196551 VRO196551 WBK196551 WLG196551 WVC196551 IQ262087 SM262087 ACI262087 AME262087 AWA262087 BFW262087 BPS262087 BZO262087 CJK262087 CTG262087 DDC262087 DMY262087 DWU262087 EGQ262087 EQM262087 FAI262087 FKE262087 FUA262087 GDW262087 GNS262087 GXO262087 HHK262087 HRG262087 IBC262087 IKY262087 IUU262087 JEQ262087 JOM262087 JYI262087 KIE262087 KSA262087 LBW262087 LLS262087 LVO262087 MFK262087 MPG262087 MZC262087 NIY262087 NSU262087 OCQ262087 OMM262087 OWI262087 PGE262087 PQA262087 PZW262087 QJS262087 QTO262087 RDK262087 RNG262087 RXC262087 SGY262087 SQU262087 TAQ262087 TKM262087 TUI262087 UEE262087 UOA262087 UXW262087 VHS262087 VRO262087 WBK262087 WLG262087 WVC262087 IQ327623 SM327623 ACI327623 AME327623 AWA327623 BFW327623 BPS327623 BZO327623 CJK327623 CTG327623 DDC327623 DMY327623 DWU327623 EGQ327623 EQM327623 FAI327623 FKE327623 FUA327623 GDW327623 GNS327623 GXO327623 HHK327623 HRG327623 IBC327623 IKY327623 IUU327623 JEQ327623 JOM327623 JYI327623 KIE327623 KSA327623 LBW327623 LLS327623 LVO327623 MFK327623 MPG327623 MZC327623 NIY327623 NSU327623 OCQ327623 OMM327623 OWI327623 PGE327623 PQA327623 PZW327623 QJS327623 QTO327623 RDK327623 RNG327623 RXC327623 SGY327623 SQU327623 TAQ327623 TKM327623 TUI327623 UEE327623 UOA327623 UXW327623 VHS327623 VRO327623 WBK327623 WLG327623 WVC327623 IQ393159 SM393159 ACI393159 AME393159 AWA393159 BFW393159 BPS393159 BZO393159 CJK393159 CTG393159 DDC393159 DMY393159 DWU393159 EGQ393159 EQM393159 FAI393159 FKE393159 FUA393159 GDW393159 GNS393159 GXO393159 HHK393159 HRG393159 IBC393159 IKY393159 IUU393159 JEQ393159 JOM393159 JYI393159 KIE393159 KSA393159 LBW393159 LLS393159 LVO393159 MFK393159 MPG393159 MZC393159 NIY393159 NSU393159 OCQ393159 OMM393159 OWI393159 PGE393159 PQA393159 PZW393159 QJS393159 QTO393159 RDK393159 RNG393159 RXC393159 SGY393159 SQU393159 TAQ393159 TKM393159 TUI393159 UEE393159 UOA393159 UXW393159 VHS393159 VRO393159 WBK393159 WLG393159 WVC393159 IQ458695 SM458695 ACI458695 AME458695 AWA458695 BFW458695 BPS458695 BZO458695 CJK458695 CTG458695 DDC458695 DMY458695 DWU458695 EGQ458695 EQM458695 FAI458695 FKE458695 FUA458695 GDW458695 GNS458695 GXO458695 HHK458695 HRG458695 IBC458695 IKY458695 IUU458695 JEQ458695 JOM458695 JYI458695 KIE458695 KSA458695 LBW458695 LLS458695 LVO458695 MFK458695 MPG458695 MZC458695 NIY458695 NSU458695 OCQ458695 OMM458695 OWI458695 PGE458695 PQA458695 PZW458695 QJS458695 QTO458695 RDK458695 RNG458695 RXC458695 SGY458695 SQU458695 TAQ458695 TKM458695 TUI458695 UEE458695 UOA458695 UXW458695 VHS458695 VRO458695 WBK458695 WLG458695 WVC458695 IQ524231 SM524231 ACI524231 AME524231 AWA524231 BFW524231 BPS524231 BZO524231 CJK524231 CTG524231 DDC524231 DMY524231 DWU524231 EGQ524231 EQM524231 FAI524231 FKE524231 FUA524231 GDW524231 GNS524231 GXO524231 HHK524231 HRG524231 IBC524231 IKY524231 IUU524231 JEQ524231 JOM524231 JYI524231 KIE524231 KSA524231 LBW524231 LLS524231 LVO524231 MFK524231 MPG524231 MZC524231 NIY524231 NSU524231 OCQ524231 OMM524231 OWI524231 PGE524231 PQA524231 PZW524231 QJS524231 QTO524231 RDK524231 RNG524231 RXC524231 SGY524231 SQU524231 TAQ524231 TKM524231 TUI524231 UEE524231 UOA524231 UXW524231 VHS524231 VRO524231 WBK524231 WLG524231 WVC524231 IQ589767 SM589767 ACI589767 AME589767 AWA589767 BFW589767 BPS589767 BZO589767 CJK589767 CTG589767 DDC589767 DMY589767 DWU589767 EGQ589767 EQM589767 FAI589767 FKE589767 FUA589767 GDW589767 GNS589767 GXO589767 HHK589767 HRG589767 IBC589767 IKY589767 IUU589767 JEQ589767 JOM589767 JYI589767 KIE589767 KSA589767 LBW589767 LLS589767 LVO589767 MFK589767 MPG589767 MZC589767 NIY589767 NSU589767 OCQ589767 OMM589767 OWI589767 PGE589767 PQA589767 PZW589767 QJS589767 QTO589767 RDK589767 RNG589767 RXC589767 SGY589767 SQU589767 TAQ589767 TKM589767 TUI589767 UEE589767 UOA589767 UXW589767 VHS589767 VRO589767 WBK589767 WLG589767 WVC589767 IQ655303 SM655303 ACI655303 AME655303 AWA655303 BFW655303 BPS655303 BZO655303 CJK655303 CTG655303 DDC655303 DMY655303 DWU655303 EGQ655303 EQM655303 FAI655303 FKE655303 FUA655303 GDW655303 GNS655303 GXO655303 HHK655303 HRG655303 IBC655303 IKY655303 IUU655303 JEQ655303 JOM655303 JYI655303 KIE655303 KSA655303 LBW655303 LLS655303 LVO655303 MFK655303 MPG655303 MZC655303 NIY655303 NSU655303 OCQ655303 OMM655303 OWI655303 PGE655303 PQA655303 PZW655303 QJS655303 QTO655303 RDK655303 RNG655303 RXC655303 SGY655303 SQU655303 TAQ655303 TKM655303 TUI655303 UEE655303 UOA655303 UXW655303 VHS655303 VRO655303 WBK655303 WLG655303 WVC655303 IQ720839 SM720839 ACI720839 AME720839 AWA720839 BFW720839 BPS720839 BZO720839 CJK720839 CTG720839 DDC720839 DMY720839 DWU720839 EGQ720839 EQM720839 FAI720839 FKE720839 FUA720839 GDW720839 GNS720839 GXO720839 HHK720839 HRG720839 IBC720839 IKY720839 IUU720839 JEQ720839 JOM720839 JYI720839 KIE720839 KSA720839 LBW720839 LLS720839 LVO720839 MFK720839 MPG720839 MZC720839 NIY720839 NSU720839 OCQ720839 OMM720839 OWI720839 PGE720839 PQA720839 PZW720839 QJS720839 QTO720839 RDK720839 RNG720839 RXC720839 SGY720839 SQU720839 TAQ720839 TKM720839 TUI720839 UEE720839 UOA720839 UXW720839 VHS720839 VRO720839 WBK720839 WLG720839 WVC720839 IQ786375 SM786375 ACI786375 AME786375 AWA786375 BFW786375 BPS786375 BZO786375 CJK786375 CTG786375 DDC786375 DMY786375 DWU786375 EGQ786375 EQM786375 FAI786375 FKE786375 FUA786375 GDW786375 GNS786375 GXO786375 HHK786375 HRG786375 IBC786375 IKY786375 IUU786375 JEQ786375 JOM786375 JYI786375 KIE786375 KSA786375 LBW786375 LLS786375 LVO786375 MFK786375 MPG786375 MZC786375 NIY786375 NSU786375 OCQ786375 OMM786375 OWI786375 PGE786375 PQA786375 PZW786375 QJS786375 QTO786375 RDK786375 RNG786375 RXC786375 SGY786375 SQU786375 TAQ786375 TKM786375 TUI786375 UEE786375 UOA786375 UXW786375 VHS786375 VRO786375 WBK786375 WLG786375 WVC786375 IQ851911 SM851911 ACI851911 AME851911 AWA851911 BFW851911 BPS851911 BZO851911 CJK851911 CTG851911 DDC851911 DMY851911 DWU851911 EGQ851911 EQM851911 FAI851911 FKE851911 FUA851911 GDW851911 GNS851911 GXO851911 HHK851911 HRG851911 IBC851911 IKY851911 IUU851911 JEQ851911 JOM851911 JYI851911 KIE851911 KSA851911 LBW851911 LLS851911 LVO851911 MFK851911 MPG851911 MZC851911 NIY851911 NSU851911 OCQ851911 OMM851911 OWI851911 PGE851911 PQA851911 PZW851911 QJS851911 QTO851911 RDK851911 RNG851911 RXC851911 SGY851911 SQU851911 TAQ851911 TKM851911 TUI851911 UEE851911 UOA851911 UXW851911 VHS851911 VRO851911 WBK851911 WLG851911 WVC851911 IQ917447 SM917447 ACI917447 AME917447 AWA917447 BFW917447 BPS917447 BZO917447 CJK917447 CTG917447 DDC917447 DMY917447 DWU917447 EGQ917447 EQM917447 FAI917447 FKE917447 FUA917447 GDW917447 GNS917447 GXO917447 HHK917447 HRG917447 IBC917447 IKY917447 IUU917447 JEQ917447 JOM917447 JYI917447 KIE917447 KSA917447 LBW917447 LLS917447 LVO917447 MFK917447 MPG917447 MZC917447 NIY917447 NSU917447 OCQ917447 OMM917447 OWI917447 PGE917447 PQA917447 PZW917447 QJS917447 QTO917447 RDK917447 RNG917447 RXC917447 SGY917447 SQU917447 TAQ917447 TKM917447 TUI917447 UEE917447 UOA917447 UXW917447 VHS917447 VRO917447 WBK917447 WLG917447 WVC917447 IQ982983 SM982983 ACI982983 AME982983 AWA982983 BFW982983 BPS982983 BZO982983 CJK982983 CTG982983 DDC982983 DMY982983 DWU982983 EGQ982983 EQM982983 FAI982983 FKE982983 FUA982983 GDW982983 GNS982983 GXO982983 HHK982983 HRG982983 IBC982983 IKY982983 IUU982983 JEQ982983 JOM982983 JYI982983 KIE982983 KSA982983 LBW982983 LLS982983 LVO982983 MFK982983 MPG982983 MZC982983 NIY982983 NSU982983 OCQ982983 OMM982983 OWI982983 PGE982983 PQA982983 PZW982983 QJS982983 QTO982983 RDK982983 RNG982983 RXC982983 SGY982983 SQU982983 TAQ982983 TKM982983 TUI982983 UEE982983 UOA982983 UXW982983 VHS982983 VRO982983 WBK982983 WLG982983" xr:uid="{DC29923A-24A1-404D-9401-D960DA602A57}">
      <formula1>#REF!</formula1>
    </dataValidation>
    <dataValidation type="list" allowBlank="1" showInputMessage="1" showErrorMessage="1" sqref="WVB982940:WVB982942 E65436:E65438 IP65436:IP65438 SL65436:SL65438 ACH65436:ACH65438 AMD65436:AMD65438 AVZ65436:AVZ65438 BFV65436:BFV65438 BPR65436:BPR65438 BZN65436:BZN65438 CJJ65436:CJJ65438 CTF65436:CTF65438 DDB65436:DDB65438 DMX65436:DMX65438 DWT65436:DWT65438 EGP65436:EGP65438 EQL65436:EQL65438 FAH65436:FAH65438 FKD65436:FKD65438 FTZ65436:FTZ65438 GDV65436:GDV65438 GNR65436:GNR65438 GXN65436:GXN65438 HHJ65436:HHJ65438 HRF65436:HRF65438 IBB65436:IBB65438 IKX65436:IKX65438 IUT65436:IUT65438 JEP65436:JEP65438 JOL65436:JOL65438 JYH65436:JYH65438 KID65436:KID65438 KRZ65436:KRZ65438 LBV65436:LBV65438 LLR65436:LLR65438 LVN65436:LVN65438 MFJ65436:MFJ65438 MPF65436:MPF65438 MZB65436:MZB65438 NIX65436:NIX65438 NST65436:NST65438 OCP65436:OCP65438 OML65436:OML65438 OWH65436:OWH65438 PGD65436:PGD65438 PPZ65436:PPZ65438 PZV65436:PZV65438 QJR65436:QJR65438 QTN65436:QTN65438 RDJ65436:RDJ65438 RNF65436:RNF65438 RXB65436:RXB65438 SGX65436:SGX65438 SQT65436:SQT65438 TAP65436:TAP65438 TKL65436:TKL65438 TUH65436:TUH65438 UED65436:UED65438 UNZ65436:UNZ65438 UXV65436:UXV65438 VHR65436:VHR65438 VRN65436:VRN65438 WBJ65436:WBJ65438 WLF65436:WLF65438 WVB65436:WVB65438 E130972:E130974 IP130972:IP130974 SL130972:SL130974 ACH130972:ACH130974 AMD130972:AMD130974 AVZ130972:AVZ130974 BFV130972:BFV130974 BPR130972:BPR130974 BZN130972:BZN130974 CJJ130972:CJJ130974 CTF130972:CTF130974 DDB130972:DDB130974 DMX130972:DMX130974 DWT130972:DWT130974 EGP130972:EGP130974 EQL130972:EQL130974 FAH130972:FAH130974 FKD130972:FKD130974 FTZ130972:FTZ130974 GDV130972:GDV130974 GNR130972:GNR130974 GXN130972:GXN130974 HHJ130972:HHJ130974 HRF130972:HRF130974 IBB130972:IBB130974 IKX130972:IKX130974 IUT130972:IUT130974 JEP130972:JEP130974 JOL130972:JOL130974 JYH130972:JYH130974 KID130972:KID130974 KRZ130972:KRZ130974 LBV130972:LBV130974 LLR130972:LLR130974 LVN130972:LVN130974 MFJ130972:MFJ130974 MPF130972:MPF130974 MZB130972:MZB130974 NIX130972:NIX130974 NST130972:NST130974 OCP130972:OCP130974 OML130972:OML130974 OWH130972:OWH130974 PGD130972:PGD130974 PPZ130972:PPZ130974 PZV130972:PZV130974 QJR130972:QJR130974 QTN130972:QTN130974 RDJ130972:RDJ130974 RNF130972:RNF130974 RXB130972:RXB130974 SGX130972:SGX130974 SQT130972:SQT130974 TAP130972:TAP130974 TKL130972:TKL130974 TUH130972:TUH130974 UED130972:UED130974 UNZ130972:UNZ130974 UXV130972:UXV130974 VHR130972:VHR130974 VRN130972:VRN130974 WBJ130972:WBJ130974 WLF130972:WLF130974 WVB130972:WVB130974 E196508:E196510 IP196508:IP196510 SL196508:SL196510 ACH196508:ACH196510 AMD196508:AMD196510 AVZ196508:AVZ196510 BFV196508:BFV196510 BPR196508:BPR196510 BZN196508:BZN196510 CJJ196508:CJJ196510 CTF196508:CTF196510 DDB196508:DDB196510 DMX196508:DMX196510 DWT196508:DWT196510 EGP196508:EGP196510 EQL196508:EQL196510 FAH196508:FAH196510 FKD196508:FKD196510 FTZ196508:FTZ196510 GDV196508:GDV196510 GNR196508:GNR196510 GXN196508:GXN196510 HHJ196508:HHJ196510 HRF196508:HRF196510 IBB196508:IBB196510 IKX196508:IKX196510 IUT196508:IUT196510 JEP196508:JEP196510 JOL196508:JOL196510 JYH196508:JYH196510 KID196508:KID196510 KRZ196508:KRZ196510 LBV196508:LBV196510 LLR196508:LLR196510 LVN196508:LVN196510 MFJ196508:MFJ196510 MPF196508:MPF196510 MZB196508:MZB196510 NIX196508:NIX196510 NST196508:NST196510 OCP196508:OCP196510 OML196508:OML196510 OWH196508:OWH196510 PGD196508:PGD196510 PPZ196508:PPZ196510 PZV196508:PZV196510 QJR196508:QJR196510 QTN196508:QTN196510 RDJ196508:RDJ196510 RNF196508:RNF196510 RXB196508:RXB196510 SGX196508:SGX196510 SQT196508:SQT196510 TAP196508:TAP196510 TKL196508:TKL196510 TUH196508:TUH196510 UED196508:UED196510 UNZ196508:UNZ196510 UXV196508:UXV196510 VHR196508:VHR196510 VRN196508:VRN196510 WBJ196508:WBJ196510 WLF196508:WLF196510 WVB196508:WVB196510 E262044:E262046 IP262044:IP262046 SL262044:SL262046 ACH262044:ACH262046 AMD262044:AMD262046 AVZ262044:AVZ262046 BFV262044:BFV262046 BPR262044:BPR262046 BZN262044:BZN262046 CJJ262044:CJJ262046 CTF262044:CTF262046 DDB262044:DDB262046 DMX262044:DMX262046 DWT262044:DWT262046 EGP262044:EGP262046 EQL262044:EQL262046 FAH262044:FAH262046 FKD262044:FKD262046 FTZ262044:FTZ262046 GDV262044:GDV262046 GNR262044:GNR262046 GXN262044:GXN262046 HHJ262044:HHJ262046 HRF262044:HRF262046 IBB262044:IBB262046 IKX262044:IKX262046 IUT262044:IUT262046 JEP262044:JEP262046 JOL262044:JOL262046 JYH262044:JYH262046 KID262044:KID262046 KRZ262044:KRZ262046 LBV262044:LBV262046 LLR262044:LLR262046 LVN262044:LVN262046 MFJ262044:MFJ262046 MPF262044:MPF262046 MZB262044:MZB262046 NIX262044:NIX262046 NST262044:NST262046 OCP262044:OCP262046 OML262044:OML262046 OWH262044:OWH262046 PGD262044:PGD262046 PPZ262044:PPZ262046 PZV262044:PZV262046 QJR262044:QJR262046 QTN262044:QTN262046 RDJ262044:RDJ262046 RNF262044:RNF262046 RXB262044:RXB262046 SGX262044:SGX262046 SQT262044:SQT262046 TAP262044:TAP262046 TKL262044:TKL262046 TUH262044:TUH262046 UED262044:UED262046 UNZ262044:UNZ262046 UXV262044:UXV262046 VHR262044:VHR262046 VRN262044:VRN262046 WBJ262044:WBJ262046 WLF262044:WLF262046 WVB262044:WVB262046 E327580:E327582 IP327580:IP327582 SL327580:SL327582 ACH327580:ACH327582 AMD327580:AMD327582 AVZ327580:AVZ327582 BFV327580:BFV327582 BPR327580:BPR327582 BZN327580:BZN327582 CJJ327580:CJJ327582 CTF327580:CTF327582 DDB327580:DDB327582 DMX327580:DMX327582 DWT327580:DWT327582 EGP327580:EGP327582 EQL327580:EQL327582 FAH327580:FAH327582 FKD327580:FKD327582 FTZ327580:FTZ327582 GDV327580:GDV327582 GNR327580:GNR327582 GXN327580:GXN327582 HHJ327580:HHJ327582 HRF327580:HRF327582 IBB327580:IBB327582 IKX327580:IKX327582 IUT327580:IUT327582 JEP327580:JEP327582 JOL327580:JOL327582 JYH327580:JYH327582 KID327580:KID327582 KRZ327580:KRZ327582 LBV327580:LBV327582 LLR327580:LLR327582 LVN327580:LVN327582 MFJ327580:MFJ327582 MPF327580:MPF327582 MZB327580:MZB327582 NIX327580:NIX327582 NST327580:NST327582 OCP327580:OCP327582 OML327580:OML327582 OWH327580:OWH327582 PGD327580:PGD327582 PPZ327580:PPZ327582 PZV327580:PZV327582 QJR327580:QJR327582 QTN327580:QTN327582 RDJ327580:RDJ327582 RNF327580:RNF327582 RXB327580:RXB327582 SGX327580:SGX327582 SQT327580:SQT327582 TAP327580:TAP327582 TKL327580:TKL327582 TUH327580:TUH327582 UED327580:UED327582 UNZ327580:UNZ327582 UXV327580:UXV327582 VHR327580:VHR327582 VRN327580:VRN327582 WBJ327580:WBJ327582 WLF327580:WLF327582 WVB327580:WVB327582 E393116:E393118 IP393116:IP393118 SL393116:SL393118 ACH393116:ACH393118 AMD393116:AMD393118 AVZ393116:AVZ393118 BFV393116:BFV393118 BPR393116:BPR393118 BZN393116:BZN393118 CJJ393116:CJJ393118 CTF393116:CTF393118 DDB393116:DDB393118 DMX393116:DMX393118 DWT393116:DWT393118 EGP393116:EGP393118 EQL393116:EQL393118 FAH393116:FAH393118 FKD393116:FKD393118 FTZ393116:FTZ393118 GDV393116:GDV393118 GNR393116:GNR393118 GXN393116:GXN393118 HHJ393116:HHJ393118 HRF393116:HRF393118 IBB393116:IBB393118 IKX393116:IKX393118 IUT393116:IUT393118 JEP393116:JEP393118 JOL393116:JOL393118 JYH393116:JYH393118 KID393116:KID393118 KRZ393116:KRZ393118 LBV393116:LBV393118 LLR393116:LLR393118 LVN393116:LVN393118 MFJ393116:MFJ393118 MPF393116:MPF393118 MZB393116:MZB393118 NIX393116:NIX393118 NST393116:NST393118 OCP393116:OCP393118 OML393116:OML393118 OWH393116:OWH393118 PGD393116:PGD393118 PPZ393116:PPZ393118 PZV393116:PZV393118 QJR393116:QJR393118 QTN393116:QTN393118 RDJ393116:RDJ393118 RNF393116:RNF393118 RXB393116:RXB393118 SGX393116:SGX393118 SQT393116:SQT393118 TAP393116:TAP393118 TKL393116:TKL393118 TUH393116:TUH393118 UED393116:UED393118 UNZ393116:UNZ393118 UXV393116:UXV393118 VHR393116:VHR393118 VRN393116:VRN393118 WBJ393116:WBJ393118 WLF393116:WLF393118 WVB393116:WVB393118 E458652:E458654 IP458652:IP458654 SL458652:SL458654 ACH458652:ACH458654 AMD458652:AMD458654 AVZ458652:AVZ458654 BFV458652:BFV458654 BPR458652:BPR458654 BZN458652:BZN458654 CJJ458652:CJJ458654 CTF458652:CTF458654 DDB458652:DDB458654 DMX458652:DMX458654 DWT458652:DWT458654 EGP458652:EGP458654 EQL458652:EQL458654 FAH458652:FAH458654 FKD458652:FKD458654 FTZ458652:FTZ458654 GDV458652:GDV458654 GNR458652:GNR458654 GXN458652:GXN458654 HHJ458652:HHJ458654 HRF458652:HRF458654 IBB458652:IBB458654 IKX458652:IKX458654 IUT458652:IUT458654 JEP458652:JEP458654 JOL458652:JOL458654 JYH458652:JYH458654 KID458652:KID458654 KRZ458652:KRZ458654 LBV458652:LBV458654 LLR458652:LLR458654 LVN458652:LVN458654 MFJ458652:MFJ458654 MPF458652:MPF458654 MZB458652:MZB458654 NIX458652:NIX458654 NST458652:NST458654 OCP458652:OCP458654 OML458652:OML458654 OWH458652:OWH458654 PGD458652:PGD458654 PPZ458652:PPZ458654 PZV458652:PZV458654 QJR458652:QJR458654 QTN458652:QTN458654 RDJ458652:RDJ458654 RNF458652:RNF458654 RXB458652:RXB458654 SGX458652:SGX458654 SQT458652:SQT458654 TAP458652:TAP458654 TKL458652:TKL458654 TUH458652:TUH458654 UED458652:UED458654 UNZ458652:UNZ458654 UXV458652:UXV458654 VHR458652:VHR458654 VRN458652:VRN458654 WBJ458652:WBJ458654 WLF458652:WLF458654 WVB458652:WVB458654 E524188:E524190 IP524188:IP524190 SL524188:SL524190 ACH524188:ACH524190 AMD524188:AMD524190 AVZ524188:AVZ524190 BFV524188:BFV524190 BPR524188:BPR524190 BZN524188:BZN524190 CJJ524188:CJJ524190 CTF524188:CTF524190 DDB524188:DDB524190 DMX524188:DMX524190 DWT524188:DWT524190 EGP524188:EGP524190 EQL524188:EQL524190 FAH524188:FAH524190 FKD524188:FKD524190 FTZ524188:FTZ524190 GDV524188:GDV524190 GNR524188:GNR524190 GXN524188:GXN524190 HHJ524188:HHJ524190 HRF524188:HRF524190 IBB524188:IBB524190 IKX524188:IKX524190 IUT524188:IUT524190 JEP524188:JEP524190 JOL524188:JOL524190 JYH524188:JYH524190 KID524188:KID524190 KRZ524188:KRZ524190 LBV524188:LBV524190 LLR524188:LLR524190 LVN524188:LVN524190 MFJ524188:MFJ524190 MPF524188:MPF524190 MZB524188:MZB524190 NIX524188:NIX524190 NST524188:NST524190 OCP524188:OCP524190 OML524188:OML524190 OWH524188:OWH524190 PGD524188:PGD524190 PPZ524188:PPZ524190 PZV524188:PZV524190 QJR524188:QJR524190 QTN524188:QTN524190 RDJ524188:RDJ524190 RNF524188:RNF524190 RXB524188:RXB524190 SGX524188:SGX524190 SQT524188:SQT524190 TAP524188:TAP524190 TKL524188:TKL524190 TUH524188:TUH524190 UED524188:UED524190 UNZ524188:UNZ524190 UXV524188:UXV524190 VHR524188:VHR524190 VRN524188:VRN524190 WBJ524188:WBJ524190 WLF524188:WLF524190 WVB524188:WVB524190 E589724:E589726 IP589724:IP589726 SL589724:SL589726 ACH589724:ACH589726 AMD589724:AMD589726 AVZ589724:AVZ589726 BFV589724:BFV589726 BPR589724:BPR589726 BZN589724:BZN589726 CJJ589724:CJJ589726 CTF589724:CTF589726 DDB589724:DDB589726 DMX589724:DMX589726 DWT589724:DWT589726 EGP589724:EGP589726 EQL589724:EQL589726 FAH589724:FAH589726 FKD589724:FKD589726 FTZ589724:FTZ589726 GDV589724:GDV589726 GNR589724:GNR589726 GXN589724:GXN589726 HHJ589724:HHJ589726 HRF589724:HRF589726 IBB589724:IBB589726 IKX589724:IKX589726 IUT589724:IUT589726 JEP589724:JEP589726 JOL589724:JOL589726 JYH589724:JYH589726 KID589724:KID589726 KRZ589724:KRZ589726 LBV589724:LBV589726 LLR589724:LLR589726 LVN589724:LVN589726 MFJ589724:MFJ589726 MPF589724:MPF589726 MZB589724:MZB589726 NIX589724:NIX589726 NST589724:NST589726 OCP589724:OCP589726 OML589724:OML589726 OWH589724:OWH589726 PGD589724:PGD589726 PPZ589724:PPZ589726 PZV589724:PZV589726 QJR589724:QJR589726 QTN589724:QTN589726 RDJ589724:RDJ589726 RNF589724:RNF589726 RXB589724:RXB589726 SGX589724:SGX589726 SQT589724:SQT589726 TAP589724:TAP589726 TKL589724:TKL589726 TUH589724:TUH589726 UED589724:UED589726 UNZ589724:UNZ589726 UXV589724:UXV589726 VHR589724:VHR589726 VRN589724:VRN589726 WBJ589724:WBJ589726 WLF589724:WLF589726 WVB589724:WVB589726 E655260:E655262 IP655260:IP655262 SL655260:SL655262 ACH655260:ACH655262 AMD655260:AMD655262 AVZ655260:AVZ655262 BFV655260:BFV655262 BPR655260:BPR655262 BZN655260:BZN655262 CJJ655260:CJJ655262 CTF655260:CTF655262 DDB655260:DDB655262 DMX655260:DMX655262 DWT655260:DWT655262 EGP655260:EGP655262 EQL655260:EQL655262 FAH655260:FAH655262 FKD655260:FKD655262 FTZ655260:FTZ655262 GDV655260:GDV655262 GNR655260:GNR655262 GXN655260:GXN655262 HHJ655260:HHJ655262 HRF655260:HRF655262 IBB655260:IBB655262 IKX655260:IKX655262 IUT655260:IUT655262 JEP655260:JEP655262 JOL655260:JOL655262 JYH655260:JYH655262 KID655260:KID655262 KRZ655260:KRZ655262 LBV655260:LBV655262 LLR655260:LLR655262 LVN655260:LVN655262 MFJ655260:MFJ655262 MPF655260:MPF655262 MZB655260:MZB655262 NIX655260:NIX655262 NST655260:NST655262 OCP655260:OCP655262 OML655260:OML655262 OWH655260:OWH655262 PGD655260:PGD655262 PPZ655260:PPZ655262 PZV655260:PZV655262 QJR655260:QJR655262 QTN655260:QTN655262 RDJ655260:RDJ655262 RNF655260:RNF655262 RXB655260:RXB655262 SGX655260:SGX655262 SQT655260:SQT655262 TAP655260:TAP655262 TKL655260:TKL655262 TUH655260:TUH655262 UED655260:UED655262 UNZ655260:UNZ655262 UXV655260:UXV655262 VHR655260:VHR655262 VRN655260:VRN655262 WBJ655260:WBJ655262 WLF655260:WLF655262 WVB655260:WVB655262 E720796:E720798 IP720796:IP720798 SL720796:SL720798 ACH720796:ACH720798 AMD720796:AMD720798 AVZ720796:AVZ720798 BFV720796:BFV720798 BPR720796:BPR720798 BZN720796:BZN720798 CJJ720796:CJJ720798 CTF720796:CTF720798 DDB720796:DDB720798 DMX720796:DMX720798 DWT720796:DWT720798 EGP720796:EGP720798 EQL720796:EQL720798 FAH720796:FAH720798 FKD720796:FKD720798 FTZ720796:FTZ720798 GDV720796:GDV720798 GNR720796:GNR720798 GXN720796:GXN720798 HHJ720796:HHJ720798 HRF720796:HRF720798 IBB720796:IBB720798 IKX720796:IKX720798 IUT720796:IUT720798 JEP720796:JEP720798 JOL720796:JOL720798 JYH720796:JYH720798 KID720796:KID720798 KRZ720796:KRZ720798 LBV720796:LBV720798 LLR720796:LLR720798 LVN720796:LVN720798 MFJ720796:MFJ720798 MPF720796:MPF720798 MZB720796:MZB720798 NIX720796:NIX720798 NST720796:NST720798 OCP720796:OCP720798 OML720796:OML720798 OWH720796:OWH720798 PGD720796:PGD720798 PPZ720796:PPZ720798 PZV720796:PZV720798 QJR720796:QJR720798 QTN720796:QTN720798 RDJ720796:RDJ720798 RNF720796:RNF720798 RXB720796:RXB720798 SGX720796:SGX720798 SQT720796:SQT720798 TAP720796:TAP720798 TKL720796:TKL720798 TUH720796:TUH720798 UED720796:UED720798 UNZ720796:UNZ720798 UXV720796:UXV720798 VHR720796:VHR720798 VRN720796:VRN720798 WBJ720796:WBJ720798 WLF720796:WLF720798 WVB720796:WVB720798 E786332:E786334 IP786332:IP786334 SL786332:SL786334 ACH786332:ACH786334 AMD786332:AMD786334 AVZ786332:AVZ786334 BFV786332:BFV786334 BPR786332:BPR786334 BZN786332:BZN786334 CJJ786332:CJJ786334 CTF786332:CTF786334 DDB786332:DDB786334 DMX786332:DMX786334 DWT786332:DWT786334 EGP786332:EGP786334 EQL786332:EQL786334 FAH786332:FAH786334 FKD786332:FKD786334 FTZ786332:FTZ786334 GDV786332:GDV786334 GNR786332:GNR786334 GXN786332:GXN786334 HHJ786332:HHJ786334 HRF786332:HRF786334 IBB786332:IBB786334 IKX786332:IKX786334 IUT786332:IUT786334 JEP786332:JEP786334 JOL786332:JOL786334 JYH786332:JYH786334 KID786332:KID786334 KRZ786332:KRZ786334 LBV786332:LBV786334 LLR786332:LLR786334 LVN786332:LVN786334 MFJ786332:MFJ786334 MPF786332:MPF786334 MZB786332:MZB786334 NIX786332:NIX786334 NST786332:NST786334 OCP786332:OCP786334 OML786332:OML786334 OWH786332:OWH786334 PGD786332:PGD786334 PPZ786332:PPZ786334 PZV786332:PZV786334 QJR786332:QJR786334 QTN786332:QTN786334 RDJ786332:RDJ786334 RNF786332:RNF786334 RXB786332:RXB786334 SGX786332:SGX786334 SQT786332:SQT786334 TAP786332:TAP786334 TKL786332:TKL786334 TUH786332:TUH786334 UED786332:UED786334 UNZ786332:UNZ786334 UXV786332:UXV786334 VHR786332:VHR786334 VRN786332:VRN786334 WBJ786332:WBJ786334 WLF786332:WLF786334 WVB786332:WVB786334 E851868:E851870 IP851868:IP851870 SL851868:SL851870 ACH851868:ACH851870 AMD851868:AMD851870 AVZ851868:AVZ851870 BFV851868:BFV851870 BPR851868:BPR851870 BZN851868:BZN851870 CJJ851868:CJJ851870 CTF851868:CTF851870 DDB851868:DDB851870 DMX851868:DMX851870 DWT851868:DWT851870 EGP851868:EGP851870 EQL851868:EQL851870 FAH851868:FAH851870 FKD851868:FKD851870 FTZ851868:FTZ851870 GDV851868:GDV851870 GNR851868:GNR851870 GXN851868:GXN851870 HHJ851868:HHJ851870 HRF851868:HRF851870 IBB851868:IBB851870 IKX851868:IKX851870 IUT851868:IUT851870 JEP851868:JEP851870 JOL851868:JOL851870 JYH851868:JYH851870 KID851868:KID851870 KRZ851868:KRZ851870 LBV851868:LBV851870 LLR851868:LLR851870 LVN851868:LVN851870 MFJ851868:MFJ851870 MPF851868:MPF851870 MZB851868:MZB851870 NIX851868:NIX851870 NST851868:NST851870 OCP851868:OCP851870 OML851868:OML851870 OWH851868:OWH851870 PGD851868:PGD851870 PPZ851868:PPZ851870 PZV851868:PZV851870 QJR851868:QJR851870 QTN851868:QTN851870 RDJ851868:RDJ851870 RNF851868:RNF851870 RXB851868:RXB851870 SGX851868:SGX851870 SQT851868:SQT851870 TAP851868:TAP851870 TKL851868:TKL851870 TUH851868:TUH851870 UED851868:UED851870 UNZ851868:UNZ851870 UXV851868:UXV851870 VHR851868:VHR851870 VRN851868:VRN851870 WBJ851868:WBJ851870 WLF851868:WLF851870 WVB851868:WVB851870 E917404:E917406 IP917404:IP917406 SL917404:SL917406 ACH917404:ACH917406 AMD917404:AMD917406 AVZ917404:AVZ917406 BFV917404:BFV917406 BPR917404:BPR917406 BZN917404:BZN917406 CJJ917404:CJJ917406 CTF917404:CTF917406 DDB917404:DDB917406 DMX917404:DMX917406 DWT917404:DWT917406 EGP917404:EGP917406 EQL917404:EQL917406 FAH917404:FAH917406 FKD917404:FKD917406 FTZ917404:FTZ917406 GDV917404:GDV917406 GNR917404:GNR917406 GXN917404:GXN917406 HHJ917404:HHJ917406 HRF917404:HRF917406 IBB917404:IBB917406 IKX917404:IKX917406 IUT917404:IUT917406 JEP917404:JEP917406 JOL917404:JOL917406 JYH917404:JYH917406 KID917404:KID917406 KRZ917404:KRZ917406 LBV917404:LBV917406 LLR917404:LLR917406 LVN917404:LVN917406 MFJ917404:MFJ917406 MPF917404:MPF917406 MZB917404:MZB917406 NIX917404:NIX917406 NST917404:NST917406 OCP917404:OCP917406 OML917404:OML917406 OWH917404:OWH917406 PGD917404:PGD917406 PPZ917404:PPZ917406 PZV917404:PZV917406 QJR917404:QJR917406 QTN917404:QTN917406 RDJ917404:RDJ917406 RNF917404:RNF917406 RXB917404:RXB917406 SGX917404:SGX917406 SQT917404:SQT917406 TAP917404:TAP917406 TKL917404:TKL917406 TUH917404:TUH917406 UED917404:UED917406 UNZ917404:UNZ917406 UXV917404:UXV917406 VHR917404:VHR917406 VRN917404:VRN917406 WBJ917404:WBJ917406 WLF917404:WLF917406 WVB917404:WVB917406 E982940:E982942 IP982940:IP982942 SL982940:SL982942 ACH982940:ACH982942 AMD982940:AMD982942 AVZ982940:AVZ982942 BFV982940:BFV982942 BPR982940:BPR982942 BZN982940:BZN982942 CJJ982940:CJJ982942 CTF982940:CTF982942 DDB982940:DDB982942 DMX982940:DMX982942 DWT982940:DWT982942 EGP982940:EGP982942 EQL982940:EQL982942 FAH982940:FAH982942 FKD982940:FKD982942 FTZ982940:FTZ982942 GDV982940:GDV982942 GNR982940:GNR982942 GXN982940:GXN982942 HHJ982940:HHJ982942 HRF982940:HRF982942 IBB982940:IBB982942 IKX982940:IKX982942 IUT982940:IUT982942 JEP982940:JEP982942 JOL982940:JOL982942 JYH982940:JYH982942 KID982940:KID982942 KRZ982940:KRZ982942 LBV982940:LBV982942 LLR982940:LLR982942 LVN982940:LVN982942 MFJ982940:MFJ982942 MPF982940:MPF982942 MZB982940:MZB982942 NIX982940:NIX982942 NST982940:NST982942 OCP982940:OCP982942 OML982940:OML982942 OWH982940:OWH982942 PGD982940:PGD982942 PPZ982940:PPZ982942 PZV982940:PZV982942 QJR982940:QJR982942 QTN982940:QTN982942 RDJ982940:RDJ982942 RNF982940:RNF982942 RXB982940:RXB982942 SGX982940:SGX982942 SQT982940:SQT982942 TAP982940:TAP982942 TKL982940:TKL982942 TUH982940:TUH982942 UED982940:UED982942 UNZ982940:UNZ982942 UXV982940:UXV982942 VHR982940:VHR982942 VRN982940:VRN982942 WBJ982940:WBJ982942 WLF982940:WLF982942 IQ65460 SM65460 ACI65460 AME65460 AWA65460 BFW65460 BPS65460 BZO65460 CJK65460 CTG65460 DDC65460 DMY65460 DWU65460 EGQ65460 EQM65460 FAI65460 FKE65460 FUA65460 GDW65460 GNS65460 GXO65460 HHK65460 HRG65460 IBC65460 IKY65460 IUU65460 JEQ65460 JOM65460 JYI65460 KIE65460 KSA65460 LBW65460 LLS65460 LVO65460 MFK65460 MPG65460 MZC65460 NIY65460 NSU65460 OCQ65460 OMM65460 OWI65460 PGE65460 PQA65460 PZW65460 QJS65460 QTO65460 RDK65460 RNG65460 RXC65460 SGY65460 SQU65460 TAQ65460 TKM65460 TUI65460 UEE65460 UOA65460 UXW65460 VHS65460 VRO65460 WBK65460 WLG65460 WVC65460 IQ130996 SM130996 ACI130996 AME130996 AWA130996 BFW130996 BPS130996 BZO130996 CJK130996 CTG130996 DDC130996 DMY130996 DWU130996 EGQ130996 EQM130996 FAI130996 FKE130996 FUA130996 GDW130996 GNS130996 GXO130996 HHK130996 HRG130996 IBC130996 IKY130996 IUU130996 JEQ130996 JOM130996 JYI130996 KIE130996 KSA130996 LBW130996 LLS130996 LVO130996 MFK130996 MPG130996 MZC130996 NIY130996 NSU130996 OCQ130996 OMM130996 OWI130996 PGE130996 PQA130996 PZW130996 QJS130996 QTO130996 RDK130996 RNG130996 RXC130996 SGY130996 SQU130996 TAQ130996 TKM130996 TUI130996 UEE130996 UOA130996 UXW130996 VHS130996 VRO130996 WBK130996 WLG130996 WVC130996 IQ196532 SM196532 ACI196532 AME196532 AWA196532 BFW196532 BPS196532 BZO196532 CJK196532 CTG196532 DDC196532 DMY196532 DWU196532 EGQ196532 EQM196532 FAI196532 FKE196532 FUA196532 GDW196532 GNS196532 GXO196532 HHK196532 HRG196532 IBC196532 IKY196532 IUU196532 JEQ196532 JOM196532 JYI196532 KIE196532 KSA196532 LBW196532 LLS196532 LVO196532 MFK196532 MPG196532 MZC196532 NIY196532 NSU196532 OCQ196532 OMM196532 OWI196532 PGE196532 PQA196532 PZW196532 QJS196532 QTO196532 RDK196532 RNG196532 RXC196532 SGY196532 SQU196532 TAQ196532 TKM196532 TUI196532 UEE196532 UOA196532 UXW196532 VHS196532 VRO196532 WBK196532 WLG196532 WVC196532 IQ262068 SM262068 ACI262068 AME262068 AWA262068 BFW262068 BPS262068 BZO262068 CJK262068 CTG262068 DDC262068 DMY262068 DWU262068 EGQ262068 EQM262068 FAI262068 FKE262068 FUA262068 GDW262068 GNS262068 GXO262068 HHK262068 HRG262068 IBC262068 IKY262068 IUU262068 JEQ262068 JOM262068 JYI262068 KIE262068 KSA262068 LBW262068 LLS262068 LVO262068 MFK262068 MPG262068 MZC262068 NIY262068 NSU262068 OCQ262068 OMM262068 OWI262068 PGE262068 PQA262068 PZW262068 QJS262068 QTO262068 RDK262068 RNG262068 RXC262068 SGY262068 SQU262068 TAQ262068 TKM262068 TUI262068 UEE262068 UOA262068 UXW262068 VHS262068 VRO262068 WBK262068 WLG262068 WVC262068 IQ327604 SM327604 ACI327604 AME327604 AWA327604 BFW327604 BPS327604 BZO327604 CJK327604 CTG327604 DDC327604 DMY327604 DWU327604 EGQ327604 EQM327604 FAI327604 FKE327604 FUA327604 GDW327604 GNS327604 GXO327604 HHK327604 HRG327604 IBC327604 IKY327604 IUU327604 JEQ327604 JOM327604 JYI327604 KIE327604 KSA327604 LBW327604 LLS327604 LVO327604 MFK327604 MPG327604 MZC327604 NIY327604 NSU327604 OCQ327604 OMM327604 OWI327604 PGE327604 PQA327604 PZW327604 QJS327604 QTO327604 RDK327604 RNG327604 RXC327604 SGY327604 SQU327604 TAQ327604 TKM327604 TUI327604 UEE327604 UOA327604 UXW327604 VHS327604 VRO327604 WBK327604 WLG327604 WVC327604 IQ393140 SM393140 ACI393140 AME393140 AWA393140 BFW393140 BPS393140 BZO393140 CJK393140 CTG393140 DDC393140 DMY393140 DWU393140 EGQ393140 EQM393140 FAI393140 FKE393140 FUA393140 GDW393140 GNS393140 GXO393140 HHK393140 HRG393140 IBC393140 IKY393140 IUU393140 JEQ393140 JOM393140 JYI393140 KIE393140 KSA393140 LBW393140 LLS393140 LVO393140 MFK393140 MPG393140 MZC393140 NIY393140 NSU393140 OCQ393140 OMM393140 OWI393140 PGE393140 PQA393140 PZW393140 QJS393140 QTO393140 RDK393140 RNG393140 RXC393140 SGY393140 SQU393140 TAQ393140 TKM393140 TUI393140 UEE393140 UOA393140 UXW393140 VHS393140 VRO393140 WBK393140 WLG393140 WVC393140 IQ458676 SM458676 ACI458676 AME458676 AWA458676 BFW458676 BPS458676 BZO458676 CJK458676 CTG458676 DDC458676 DMY458676 DWU458676 EGQ458676 EQM458676 FAI458676 FKE458676 FUA458676 GDW458676 GNS458676 GXO458676 HHK458676 HRG458676 IBC458676 IKY458676 IUU458676 JEQ458676 JOM458676 JYI458676 KIE458676 KSA458676 LBW458676 LLS458676 LVO458676 MFK458676 MPG458676 MZC458676 NIY458676 NSU458676 OCQ458676 OMM458676 OWI458676 PGE458676 PQA458676 PZW458676 QJS458676 QTO458676 RDK458676 RNG458676 RXC458676 SGY458676 SQU458676 TAQ458676 TKM458676 TUI458676 UEE458676 UOA458676 UXW458676 VHS458676 VRO458676 WBK458676 WLG458676 WVC458676 IQ524212 SM524212 ACI524212 AME524212 AWA524212 BFW524212 BPS524212 BZO524212 CJK524212 CTG524212 DDC524212 DMY524212 DWU524212 EGQ524212 EQM524212 FAI524212 FKE524212 FUA524212 GDW524212 GNS524212 GXO524212 HHK524212 HRG524212 IBC524212 IKY524212 IUU524212 JEQ524212 JOM524212 JYI524212 KIE524212 KSA524212 LBW524212 LLS524212 LVO524212 MFK524212 MPG524212 MZC524212 NIY524212 NSU524212 OCQ524212 OMM524212 OWI524212 PGE524212 PQA524212 PZW524212 QJS524212 QTO524212 RDK524212 RNG524212 RXC524212 SGY524212 SQU524212 TAQ524212 TKM524212 TUI524212 UEE524212 UOA524212 UXW524212 VHS524212 VRO524212 WBK524212 WLG524212 WVC524212 IQ589748 SM589748 ACI589748 AME589748 AWA589748 BFW589748 BPS589748 BZO589748 CJK589748 CTG589748 DDC589748 DMY589748 DWU589748 EGQ589748 EQM589748 FAI589748 FKE589748 FUA589748 GDW589748 GNS589748 GXO589748 HHK589748 HRG589748 IBC589748 IKY589748 IUU589748 JEQ589748 JOM589748 JYI589748 KIE589748 KSA589748 LBW589748 LLS589748 LVO589748 MFK589748 MPG589748 MZC589748 NIY589748 NSU589748 OCQ589748 OMM589748 OWI589748 PGE589748 PQA589748 PZW589748 QJS589748 QTO589748 RDK589748 RNG589748 RXC589748 SGY589748 SQU589748 TAQ589748 TKM589748 TUI589748 UEE589748 UOA589748 UXW589748 VHS589748 VRO589748 WBK589748 WLG589748 WVC589748 IQ655284 SM655284 ACI655284 AME655284 AWA655284 BFW655284 BPS655284 BZO655284 CJK655284 CTG655284 DDC655284 DMY655284 DWU655284 EGQ655284 EQM655284 FAI655284 FKE655284 FUA655284 GDW655284 GNS655284 GXO655284 HHK655284 HRG655284 IBC655284 IKY655284 IUU655284 JEQ655284 JOM655284 JYI655284 KIE655284 KSA655284 LBW655284 LLS655284 LVO655284 MFK655284 MPG655284 MZC655284 NIY655284 NSU655284 OCQ655284 OMM655284 OWI655284 PGE655284 PQA655284 PZW655284 QJS655284 QTO655284 RDK655284 RNG655284 RXC655284 SGY655284 SQU655284 TAQ655284 TKM655284 TUI655284 UEE655284 UOA655284 UXW655284 VHS655284 VRO655284 WBK655284 WLG655284 WVC655284 IQ720820 SM720820 ACI720820 AME720820 AWA720820 BFW720820 BPS720820 BZO720820 CJK720820 CTG720820 DDC720820 DMY720820 DWU720820 EGQ720820 EQM720820 FAI720820 FKE720820 FUA720820 GDW720820 GNS720820 GXO720820 HHK720820 HRG720820 IBC720820 IKY720820 IUU720820 JEQ720820 JOM720820 JYI720820 KIE720820 KSA720820 LBW720820 LLS720820 LVO720820 MFK720820 MPG720820 MZC720820 NIY720820 NSU720820 OCQ720820 OMM720820 OWI720820 PGE720820 PQA720820 PZW720820 QJS720820 QTO720820 RDK720820 RNG720820 RXC720820 SGY720820 SQU720820 TAQ720820 TKM720820 TUI720820 UEE720820 UOA720820 UXW720820 VHS720820 VRO720820 WBK720820 WLG720820 WVC720820 IQ786356 SM786356 ACI786356 AME786356 AWA786356 BFW786356 BPS786356 BZO786356 CJK786356 CTG786356 DDC786356 DMY786356 DWU786356 EGQ786356 EQM786356 FAI786356 FKE786356 FUA786356 GDW786356 GNS786356 GXO786356 HHK786356 HRG786356 IBC786356 IKY786356 IUU786356 JEQ786356 JOM786356 JYI786356 KIE786356 KSA786356 LBW786356 LLS786356 LVO786356 MFK786356 MPG786356 MZC786356 NIY786356 NSU786356 OCQ786356 OMM786356 OWI786356 PGE786356 PQA786356 PZW786356 QJS786356 QTO786356 RDK786356 RNG786356 RXC786356 SGY786356 SQU786356 TAQ786356 TKM786356 TUI786356 UEE786356 UOA786356 UXW786356 VHS786356 VRO786356 WBK786356 WLG786356 WVC786356 IQ851892 SM851892 ACI851892 AME851892 AWA851892 BFW851892 BPS851892 BZO851892 CJK851892 CTG851892 DDC851892 DMY851892 DWU851892 EGQ851892 EQM851892 FAI851892 FKE851892 FUA851892 GDW851892 GNS851892 GXO851892 HHK851892 HRG851892 IBC851892 IKY851892 IUU851892 JEQ851892 JOM851892 JYI851892 KIE851892 KSA851892 LBW851892 LLS851892 LVO851892 MFK851892 MPG851892 MZC851892 NIY851892 NSU851892 OCQ851892 OMM851892 OWI851892 PGE851892 PQA851892 PZW851892 QJS851892 QTO851892 RDK851892 RNG851892 RXC851892 SGY851892 SQU851892 TAQ851892 TKM851892 TUI851892 UEE851892 UOA851892 UXW851892 VHS851892 VRO851892 WBK851892 WLG851892 WVC851892 IQ917428 SM917428 ACI917428 AME917428 AWA917428 BFW917428 BPS917428 BZO917428 CJK917428 CTG917428 DDC917428 DMY917428 DWU917428 EGQ917428 EQM917428 FAI917428 FKE917428 FUA917428 GDW917428 GNS917428 GXO917428 HHK917428 HRG917428 IBC917428 IKY917428 IUU917428 JEQ917428 JOM917428 JYI917428 KIE917428 KSA917428 LBW917428 LLS917428 LVO917428 MFK917428 MPG917428 MZC917428 NIY917428 NSU917428 OCQ917428 OMM917428 OWI917428 PGE917428 PQA917428 PZW917428 QJS917428 QTO917428 RDK917428 RNG917428 RXC917428 SGY917428 SQU917428 TAQ917428 TKM917428 TUI917428 UEE917428 UOA917428 UXW917428 VHS917428 VRO917428 WBK917428 WLG917428 WVC917428 IQ982964 SM982964 ACI982964 AME982964 AWA982964 BFW982964 BPS982964 BZO982964 CJK982964 CTG982964 DDC982964 DMY982964 DWU982964 EGQ982964 EQM982964 FAI982964 FKE982964 FUA982964 GDW982964 GNS982964 GXO982964 HHK982964 HRG982964 IBC982964 IKY982964 IUU982964 JEQ982964 JOM982964 JYI982964 KIE982964 KSA982964 LBW982964 LLS982964 LVO982964 MFK982964 MPG982964 MZC982964 NIY982964 NSU982964 OCQ982964 OMM982964 OWI982964 PGE982964 PQA982964 PZW982964 QJS982964 QTO982964 RDK982964 RNG982964 RXC982964 SGY982964 SQU982964 TAQ982964 TKM982964 TUI982964 UEE982964 UOA982964 UXW982964 VHS982964 VRO982964 WBK982964 WLG982964 WVC982964 WVD982942 F65438 IR65438 SN65438 ACJ65438 AMF65438 AWB65438 BFX65438 BPT65438 BZP65438 CJL65438 CTH65438 DDD65438 DMZ65438 DWV65438 EGR65438 EQN65438 FAJ65438 FKF65438 FUB65438 GDX65438 GNT65438 GXP65438 HHL65438 HRH65438 IBD65438 IKZ65438 IUV65438 JER65438 JON65438 JYJ65438 KIF65438 KSB65438 LBX65438 LLT65438 LVP65438 MFL65438 MPH65438 MZD65438 NIZ65438 NSV65438 OCR65438 OMN65438 OWJ65438 PGF65438 PQB65438 PZX65438 QJT65438 QTP65438 RDL65438 RNH65438 RXD65438 SGZ65438 SQV65438 TAR65438 TKN65438 TUJ65438 UEF65438 UOB65438 UXX65438 VHT65438 VRP65438 WBL65438 WLH65438 WVD65438 F130974 IR130974 SN130974 ACJ130974 AMF130974 AWB130974 BFX130974 BPT130974 BZP130974 CJL130974 CTH130974 DDD130974 DMZ130974 DWV130974 EGR130974 EQN130974 FAJ130974 FKF130974 FUB130974 GDX130974 GNT130974 GXP130974 HHL130974 HRH130974 IBD130974 IKZ130974 IUV130974 JER130974 JON130974 JYJ130974 KIF130974 KSB130974 LBX130974 LLT130974 LVP130974 MFL130974 MPH130974 MZD130974 NIZ130974 NSV130974 OCR130974 OMN130974 OWJ130974 PGF130974 PQB130974 PZX130974 QJT130974 QTP130974 RDL130974 RNH130974 RXD130974 SGZ130974 SQV130974 TAR130974 TKN130974 TUJ130974 UEF130974 UOB130974 UXX130974 VHT130974 VRP130974 WBL130974 WLH130974 WVD130974 F196510 IR196510 SN196510 ACJ196510 AMF196510 AWB196510 BFX196510 BPT196510 BZP196510 CJL196510 CTH196510 DDD196510 DMZ196510 DWV196510 EGR196510 EQN196510 FAJ196510 FKF196510 FUB196510 GDX196510 GNT196510 GXP196510 HHL196510 HRH196510 IBD196510 IKZ196510 IUV196510 JER196510 JON196510 JYJ196510 KIF196510 KSB196510 LBX196510 LLT196510 LVP196510 MFL196510 MPH196510 MZD196510 NIZ196510 NSV196510 OCR196510 OMN196510 OWJ196510 PGF196510 PQB196510 PZX196510 QJT196510 QTP196510 RDL196510 RNH196510 RXD196510 SGZ196510 SQV196510 TAR196510 TKN196510 TUJ196510 UEF196510 UOB196510 UXX196510 VHT196510 VRP196510 WBL196510 WLH196510 WVD196510 F262046 IR262046 SN262046 ACJ262046 AMF262046 AWB262046 BFX262046 BPT262046 BZP262046 CJL262046 CTH262046 DDD262046 DMZ262046 DWV262046 EGR262046 EQN262046 FAJ262046 FKF262046 FUB262046 GDX262046 GNT262046 GXP262046 HHL262046 HRH262046 IBD262046 IKZ262046 IUV262046 JER262046 JON262046 JYJ262046 KIF262046 KSB262046 LBX262046 LLT262046 LVP262046 MFL262046 MPH262046 MZD262046 NIZ262046 NSV262046 OCR262046 OMN262046 OWJ262046 PGF262046 PQB262046 PZX262046 QJT262046 QTP262046 RDL262046 RNH262046 RXD262046 SGZ262046 SQV262046 TAR262046 TKN262046 TUJ262046 UEF262046 UOB262046 UXX262046 VHT262046 VRP262046 WBL262046 WLH262046 WVD262046 F327582 IR327582 SN327582 ACJ327582 AMF327582 AWB327582 BFX327582 BPT327582 BZP327582 CJL327582 CTH327582 DDD327582 DMZ327582 DWV327582 EGR327582 EQN327582 FAJ327582 FKF327582 FUB327582 GDX327582 GNT327582 GXP327582 HHL327582 HRH327582 IBD327582 IKZ327582 IUV327582 JER327582 JON327582 JYJ327582 KIF327582 KSB327582 LBX327582 LLT327582 LVP327582 MFL327582 MPH327582 MZD327582 NIZ327582 NSV327582 OCR327582 OMN327582 OWJ327582 PGF327582 PQB327582 PZX327582 QJT327582 QTP327582 RDL327582 RNH327582 RXD327582 SGZ327582 SQV327582 TAR327582 TKN327582 TUJ327582 UEF327582 UOB327582 UXX327582 VHT327582 VRP327582 WBL327582 WLH327582 WVD327582 F393118 IR393118 SN393118 ACJ393118 AMF393118 AWB393118 BFX393118 BPT393118 BZP393118 CJL393118 CTH393118 DDD393118 DMZ393118 DWV393118 EGR393118 EQN393118 FAJ393118 FKF393118 FUB393118 GDX393118 GNT393118 GXP393118 HHL393118 HRH393118 IBD393118 IKZ393118 IUV393118 JER393118 JON393118 JYJ393118 KIF393118 KSB393118 LBX393118 LLT393118 LVP393118 MFL393118 MPH393118 MZD393118 NIZ393118 NSV393118 OCR393118 OMN393118 OWJ393118 PGF393118 PQB393118 PZX393118 QJT393118 QTP393118 RDL393118 RNH393118 RXD393118 SGZ393118 SQV393118 TAR393118 TKN393118 TUJ393118 UEF393118 UOB393118 UXX393118 VHT393118 VRP393118 WBL393118 WLH393118 WVD393118 F458654 IR458654 SN458654 ACJ458654 AMF458654 AWB458654 BFX458654 BPT458654 BZP458654 CJL458654 CTH458654 DDD458654 DMZ458654 DWV458654 EGR458654 EQN458654 FAJ458654 FKF458654 FUB458654 GDX458654 GNT458654 GXP458654 HHL458654 HRH458654 IBD458654 IKZ458654 IUV458654 JER458654 JON458654 JYJ458654 KIF458654 KSB458654 LBX458654 LLT458654 LVP458654 MFL458654 MPH458654 MZD458654 NIZ458654 NSV458654 OCR458654 OMN458654 OWJ458654 PGF458654 PQB458654 PZX458654 QJT458654 QTP458654 RDL458654 RNH458654 RXD458654 SGZ458654 SQV458654 TAR458654 TKN458654 TUJ458654 UEF458654 UOB458654 UXX458654 VHT458654 VRP458654 WBL458654 WLH458654 WVD458654 F524190 IR524190 SN524190 ACJ524190 AMF524190 AWB524190 BFX524190 BPT524190 BZP524190 CJL524190 CTH524190 DDD524190 DMZ524190 DWV524190 EGR524190 EQN524190 FAJ524190 FKF524190 FUB524190 GDX524190 GNT524190 GXP524190 HHL524190 HRH524190 IBD524190 IKZ524190 IUV524190 JER524190 JON524190 JYJ524190 KIF524190 KSB524190 LBX524190 LLT524190 LVP524190 MFL524190 MPH524190 MZD524190 NIZ524190 NSV524190 OCR524190 OMN524190 OWJ524190 PGF524190 PQB524190 PZX524190 QJT524190 QTP524190 RDL524190 RNH524190 RXD524190 SGZ524190 SQV524190 TAR524190 TKN524190 TUJ524190 UEF524190 UOB524190 UXX524190 VHT524190 VRP524190 WBL524190 WLH524190 WVD524190 F589726 IR589726 SN589726 ACJ589726 AMF589726 AWB589726 BFX589726 BPT589726 BZP589726 CJL589726 CTH589726 DDD589726 DMZ589726 DWV589726 EGR589726 EQN589726 FAJ589726 FKF589726 FUB589726 GDX589726 GNT589726 GXP589726 HHL589726 HRH589726 IBD589726 IKZ589726 IUV589726 JER589726 JON589726 JYJ589726 KIF589726 KSB589726 LBX589726 LLT589726 LVP589726 MFL589726 MPH589726 MZD589726 NIZ589726 NSV589726 OCR589726 OMN589726 OWJ589726 PGF589726 PQB589726 PZX589726 QJT589726 QTP589726 RDL589726 RNH589726 RXD589726 SGZ589726 SQV589726 TAR589726 TKN589726 TUJ589726 UEF589726 UOB589726 UXX589726 VHT589726 VRP589726 WBL589726 WLH589726 WVD589726 F655262 IR655262 SN655262 ACJ655262 AMF655262 AWB655262 BFX655262 BPT655262 BZP655262 CJL655262 CTH655262 DDD655262 DMZ655262 DWV655262 EGR655262 EQN655262 FAJ655262 FKF655262 FUB655262 GDX655262 GNT655262 GXP655262 HHL655262 HRH655262 IBD655262 IKZ655262 IUV655262 JER655262 JON655262 JYJ655262 KIF655262 KSB655262 LBX655262 LLT655262 LVP655262 MFL655262 MPH655262 MZD655262 NIZ655262 NSV655262 OCR655262 OMN655262 OWJ655262 PGF655262 PQB655262 PZX655262 QJT655262 QTP655262 RDL655262 RNH655262 RXD655262 SGZ655262 SQV655262 TAR655262 TKN655262 TUJ655262 UEF655262 UOB655262 UXX655262 VHT655262 VRP655262 WBL655262 WLH655262 WVD655262 F720798 IR720798 SN720798 ACJ720798 AMF720798 AWB720798 BFX720798 BPT720798 BZP720798 CJL720798 CTH720798 DDD720798 DMZ720798 DWV720798 EGR720798 EQN720798 FAJ720798 FKF720798 FUB720798 GDX720798 GNT720798 GXP720798 HHL720798 HRH720798 IBD720798 IKZ720798 IUV720798 JER720798 JON720798 JYJ720798 KIF720798 KSB720798 LBX720798 LLT720798 LVP720798 MFL720798 MPH720798 MZD720798 NIZ720798 NSV720798 OCR720798 OMN720798 OWJ720798 PGF720798 PQB720798 PZX720798 QJT720798 QTP720798 RDL720798 RNH720798 RXD720798 SGZ720798 SQV720798 TAR720798 TKN720798 TUJ720798 UEF720798 UOB720798 UXX720798 VHT720798 VRP720798 WBL720798 WLH720798 WVD720798 F786334 IR786334 SN786334 ACJ786334 AMF786334 AWB786334 BFX786334 BPT786334 BZP786334 CJL786334 CTH786334 DDD786334 DMZ786334 DWV786334 EGR786334 EQN786334 FAJ786334 FKF786334 FUB786334 GDX786334 GNT786334 GXP786334 HHL786334 HRH786334 IBD786334 IKZ786334 IUV786334 JER786334 JON786334 JYJ786334 KIF786334 KSB786334 LBX786334 LLT786334 LVP786334 MFL786334 MPH786334 MZD786334 NIZ786334 NSV786334 OCR786334 OMN786334 OWJ786334 PGF786334 PQB786334 PZX786334 QJT786334 QTP786334 RDL786334 RNH786334 RXD786334 SGZ786334 SQV786334 TAR786334 TKN786334 TUJ786334 UEF786334 UOB786334 UXX786334 VHT786334 VRP786334 WBL786334 WLH786334 WVD786334 F851870 IR851870 SN851870 ACJ851870 AMF851870 AWB851870 BFX851870 BPT851870 BZP851870 CJL851870 CTH851870 DDD851870 DMZ851870 DWV851870 EGR851870 EQN851870 FAJ851870 FKF851870 FUB851870 GDX851870 GNT851870 GXP851870 HHL851870 HRH851870 IBD851870 IKZ851870 IUV851870 JER851870 JON851870 JYJ851870 KIF851870 KSB851870 LBX851870 LLT851870 LVP851870 MFL851870 MPH851870 MZD851870 NIZ851870 NSV851870 OCR851870 OMN851870 OWJ851870 PGF851870 PQB851870 PZX851870 QJT851870 QTP851870 RDL851870 RNH851870 RXD851870 SGZ851870 SQV851870 TAR851870 TKN851870 TUJ851870 UEF851870 UOB851870 UXX851870 VHT851870 VRP851870 WBL851870 WLH851870 WVD851870 F917406 IR917406 SN917406 ACJ917406 AMF917406 AWB917406 BFX917406 BPT917406 BZP917406 CJL917406 CTH917406 DDD917406 DMZ917406 DWV917406 EGR917406 EQN917406 FAJ917406 FKF917406 FUB917406 GDX917406 GNT917406 GXP917406 HHL917406 HRH917406 IBD917406 IKZ917406 IUV917406 JER917406 JON917406 JYJ917406 KIF917406 KSB917406 LBX917406 LLT917406 LVP917406 MFL917406 MPH917406 MZD917406 NIZ917406 NSV917406 OCR917406 OMN917406 OWJ917406 PGF917406 PQB917406 PZX917406 QJT917406 QTP917406 RDL917406 RNH917406 RXD917406 SGZ917406 SQV917406 TAR917406 TKN917406 TUJ917406 UEF917406 UOB917406 UXX917406 VHT917406 VRP917406 WBL917406 WLH917406 WVD917406 F982942 IR982942 SN982942 ACJ982942 AMF982942 AWB982942 BFX982942 BPT982942 BZP982942 CJL982942 CTH982942 DDD982942 DMZ982942 DWV982942 EGR982942 EQN982942 FAJ982942 FKF982942 FUB982942 GDX982942 GNT982942 GXP982942 HHL982942 HRH982942 IBD982942 IKZ982942 IUV982942 JER982942 JON982942 JYJ982942 KIF982942 KSB982942 LBX982942 LLT982942 LVP982942 MFL982942 MPH982942 MZD982942 NIZ982942 NSV982942 OCR982942 OMN982942 OWJ982942 PGF982942 PQB982942 PZX982942 QJT982942 QTP982942 RDL982942 RNH982942 RXD982942 SGZ982942 SQV982942 TAR982942 TKN982942 TUJ982942 UEF982942 UOB982942 UXX982942 VHT982942 VRP982942 WBL982942 WLH982942 WVE982940:WVE982941 G65436:G65437 IS65436:IS65437 SO65436:SO65437 ACK65436:ACK65437 AMG65436:AMG65437 AWC65436:AWC65437 BFY65436:BFY65437 BPU65436:BPU65437 BZQ65436:BZQ65437 CJM65436:CJM65437 CTI65436:CTI65437 DDE65436:DDE65437 DNA65436:DNA65437 DWW65436:DWW65437 EGS65436:EGS65437 EQO65436:EQO65437 FAK65436:FAK65437 FKG65436:FKG65437 FUC65436:FUC65437 GDY65436:GDY65437 GNU65436:GNU65437 GXQ65436:GXQ65437 HHM65436:HHM65437 HRI65436:HRI65437 IBE65436:IBE65437 ILA65436:ILA65437 IUW65436:IUW65437 JES65436:JES65437 JOO65436:JOO65437 JYK65436:JYK65437 KIG65436:KIG65437 KSC65436:KSC65437 LBY65436:LBY65437 LLU65436:LLU65437 LVQ65436:LVQ65437 MFM65436:MFM65437 MPI65436:MPI65437 MZE65436:MZE65437 NJA65436:NJA65437 NSW65436:NSW65437 OCS65436:OCS65437 OMO65436:OMO65437 OWK65436:OWK65437 PGG65436:PGG65437 PQC65436:PQC65437 PZY65436:PZY65437 QJU65436:QJU65437 QTQ65436:QTQ65437 RDM65436:RDM65437 RNI65436:RNI65437 RXE65436:RXE65437 SHA65436:SHA65437 SQW65436:SQW65437 TAS65436:TAS65437 TKO65436:TKO65437 TUK65436:TUK65437 UEG65436:UEG65437 UOC65436:UOC65437 UXY65436:UXY65437 VHU65436:VHU65437 VRQ65436:VRQ65437 WBM65436:WBM65437 WLI65436:WLI65437 WVE65436:WVE65437 G130972:G130973 IS130972:IS130973 SO130972:SO130973 ACK130972:ACK130973 AMG130972:AMG130973 AWC130972:AWC130973 BFY130972:BFY130973 BPU130972:BPU130973 BZQ130972:BZQ130973 CJM130972:CJM130973 CTI130972:CTI130973 DDE130972:DDE130973 DNA130972:DNA130973 DWW130972:DWW130973 EGS130972:EGS130973 EQO130972:EQO130973 FAK130972:FAK130973 FKG130972:FKG130973 FUC130972:FUC130973 GDY130972:GDY130973 GNU130972:GNU130973 GXQ130972:GXQ130973 HHM130972:HHM130973 HRI130972:HRI130973 IBE130972:IBE130973 ILA130972:ILA130973 IUW130972:IUW130973 JES130972:JES130973 JOO130972:JOO130973 JYK130972:JYK130973 KIG130972:KIG130973 KSC130972:KSC130973 LBY130972:LBY130973 LLU130972:LLU130973 LVQ130972:LVQ130973 MFM130972:MFM130973 MPI130972:MPI130973 MZE130972:MZE130973 NJA130972:NJA130973 NSW130972:NSW130973 OCS130972:OCS130973 OMO130972:OMO130973 OWK130972:OWK130973 PGG130972:PGG130973 PQC130972:PQC130973 PZY130972:PZY130973 QJU130972:QJU130973 QTQ130972:QTQ130973 RDM130972:RDM130973 RNI130972:RNI130973 RXE130972:RXE130973 SHA130972:SHA130973 SQW130972:SQW130973 TAS130972:TAS130973 TKO130972:TKO130973 TUK130972:TUK130973 UEG130972:UEG130973 UOC130972:UOC130973 UXY130972:UXY130973 VHU130972:VHU130973 VRQ130972:VRQ130973 WBM130972:WBM130973 WLI130972:WLI130973 WVE130972:WVE130973 G196508:G196509 IS196508:IS196509 SO196508:SO196509 ACK196508:ACK196509 AMG196508:AMG196509 AWC196508:AWC196509 BFY196508:BFY196509 BPU196508:BPU196509 BZQ196508:BZQ196509 CJM196508:CJM196509 CTI196508:CTI196509 DDE196508:DDE196509 DNA196508:DNA196509 DWW196508:DWW196509 EGS196508:EGS196509 EQO196508:EQO196509 FAK196508:FAK196509 FKG196508:FKG196509 FUC196508:FUC196509 GDY196508:GDY196509 GNU196508:GNU196509 GXQ196508:GXQ196509 HHM196508:HHM196509 HRI196508:HRI196509 IBE196508:IBE196509 ILA196508:ILA196509 IUW196508:IUW196509 JES196508:JES196509 JOO196508:JOO196509 JYK196508:JYK196509 KIG196508:KIG196509 KSC196508:KSC196509 LBY196508:LBY196509 LLU196508:LLU196509 LVQ196508:LVQ196509 MFM196508:MFM196509 MPI196508:MPI196509 MZE196508:MZE196509 NJA196508:NJA196509 NSW196508:NSW196509 OCS196508:OCS196509 OMO196508:OMO196509 OWK196508:OWK196509 PGG196508:PGG196509 PQC196508:PQC196509 PZY196508:PZY196509 QJU196508:QJU196509 QTQ196508:QTQ196509 RDM196508:RDM196509 RNI196508:RNI196509 RXE196508:RXE196509 SHA196508:SHA196509 SQW196508:SQW196509 TAS196508:TAS196509 TKO196508:TKO196509 TUK196508:TUK196509 UEG196508:UEG196509 UOC196508:UOC196509 UXY196508:UXY196509 VHU196508:VHU196509 VRQ196508:VRQ196509 WBM196508:WBM196509 WLI196508:WLI196509 WVE196508:WVE196509 G262044:G262045 IS262044:IS262045 SO262044:SO262045 ACK262044:ACK262045 AMG262044:AMG262045 AWC262044:AWC262045 BFY262044:BFY262045 BPU262044:BPU262045 BZQ262044:BZQ262045 CJM262044:CJM262045 CTI262044:CTI262045 DDE262044:DDE262045 DNA262044:DNA262045 DWW262044:DWW262045 EGS262044:EGS262045 EQO262044:EQO262045 FAK262044:FAK262045 FKG262044:FKG262045 FUC262044:FUC262045 GDY262044:GDY262045 GNU262044:GNU262045 GXQ262044:GXQ262045 HHM262044:HHM262045 HRI262044:HRI262045 IBE262044:IBE262045 ILA262044:ILA262045 IUW262044:IUW262045 JES262044:JES262045 JOO262044:JOO262045 JYK262044:JYK262045 KIG262044:KIG262045 KSC262044:KSC262045 LBY262044:LBY262045 LLU262044:LLU262045 LVQ262044:LVQ262045 MFM262044:MFM262045 MPI262044:MPI262045 MZE262044:MZE262045 NJA262044:NJA262045 NSW262044:NSW262045 OCS262044:OCS262045 OMO262044:OMO262045 OWK262044:OWK262045 PGG262044:PGG262045 PQC262044:PQC262045 PZY262044:PZY262045 QJU262044:QJU262045 QTQ262044:QTQ262045 RDM262044:RDM262045 RNI262044:RNI262045 RXE262044:RXE262045 SHA262044:SHA262045 SQW262044:SQW262045 TAS262044:TAS262045 TKO262044:TKO262045 TUK262044:TUK262045 UEG262044:UEG262045 UOC262044:UOC262045 UXY262044:UXY262045 VHU262044:VHU262045 VRQ262044:VRQ262045 WBM262044:WBM262045 WLI262044:WLI262045 WVE262044:WVE262045 G327580:G327581 IS327580:IS327581 SO327580:SO327581 ACK327580:ACK327581 AMG327580:AMG327581 AWC327580:AWC327581 BFY327580:BFY327581 BPU327580:BPU327581 BZQ327580:BZQ327581 CJM327580:CJM327581 CTI327580:CTI327581 DDE327580:DDE327581 DNA327580:DNA327581 DWW327580:DWW327581 EGS327580:EGS327581 EQO327580:EQO327581 FAK327580:FAK327581 FKG327580:FKG327581 FUC327580:FUC327581 GDY327580:GDY327581 GNU327580:GNU327581 GXQ327580:GXQ327581 HHM327580:HHM327581 HRI327580:HRI327581 IBE327580:IBE327581 ILA327580:ILA327581 IUW327580:IUW327581 JES327580:JES327581 JOO327580:JOO327581 JYK327580:JYK327581 KIG327580:KIG327581 KSC327580:KSC327581 LBY327580:LBY327581 LLU327580:LLU327581 LVQ327580:LVQ327581 MFM327580:MFM327581 MPI327580:MPI327581 MZE327580:MZE327581 NJA327580:NJA327581 NSW327580:NSW327581 OCS327580:OCS327581 OMO327580:OMO327581 OWK327580:OWK327581 PGG327580:PGG327581 PQC327580:PQC327581 PZY327580:PZY327581 QJU327580:QJU327581 QTQ327580:QTQ327581 RDM327580:RDM327581 RNI327580:RNI327581 RXE327580:RXE327581 SHA327580:SHA327581 SQW327580:SQW327581 TAS327580:TAS327581 TKO327580:TKO327581 TUK327580:TUK327581 UEG327580:UEG327581 UOC327580:UOC327581 UXY327580:UXY327581 VHU327580:VHU327581 VRQ327580:VRQ327581 WBM327580:WBM327581 WLI327580:WLI327581 WVE327580:WVE327581 G393116:G393117 IS393116:IS393117 SO393116:SO393117 ACK393116:ACK393117 AMG393116:AMG393117 AWC393116:AWC393117 BFY393116:BFY393117 BPU393116:BPU393117 BZQ393116:BZQ393117 CJM393116:CJM393117 CTI393116:CTI393117 DDE393116:DDE393117 DNA393116:DNA393117 DWW393116:DWW393117 EGS393116:EGS393117 EQO393116:EQO393117 FAK393116:FAK393117 FKG393116:FKG393117 FUC393116:FUC393117 GDY393116:GDY393117 GNU393116:GNU393117 GXQ393116:GXQ393117 HHM393116:HHM393117 HRI393116:HRI393117 IBE393116:IBE393117 ILA393116:ILA393117 IUW393116:IUW393117 JES393116:JES393117 JOO393116:JOO393117 JYK393116:JYK393117 KIG393116:KIG393117 KSC393116:KSC393117 LBY393116:LBY393117 LLU393116:LLU393117 LVQ393116:LVQ393117 MFM393116:MFM393117 MPI393116:MPI393117 MZE393116:MZE393117 NJA393116:NJA393117 NSW393116:NSW393117 OCS393116:OCS393117 OMO393116:OMO393117 OWK393116:OWK393117 PGG393116:PGG393117 PQC393116:PQC393117 PZY393116:PZY393117 QJU393116:QJU393117 QTQ393116:QTQ393117 RDM393116:RDM393117 RNI393116:RNI393117 RXE393116:RXE393117 SHA393116:SHA393117 SQW393116:SQW393117 TAS393116:TAS393117 TKO393116:TKO393117 TUK393116:TUK393117 UEG393116:UEG393117 UOC393116:UOC393117 UXY393116:UXY393117 VHU393116:VHU393117 VRQ393116:VRQ393117 WBM393116:WBM393117 WLI393116:WLI393117 WVE393116:WVE393117 G458652:G458653 IS458652:IS458653 SO458652:SO458653 ACK458652:ACK458653 AMG458652:AMG458653 AWC458652:AWC458653 BFY458652:BFY458653 BPU458652:BPU458653 BZQ458652:BZQ458653 CJM458652:CJM458653 CTI458652:CTI458653 DDE458652:DDE458653 DNA458652:DNA458653 DWW458652:DWW458653 EGS458652:EGS458653 EQO458652:EQO458653 FAK458652:FAK458653 FKG458652:FKG458653 FUC458652:FUC458653 GDY458652:GDY458653 GNU458652:GNU458653 GXQ458652:GXQ458653 HHM458652:HHM458653 HRI458652:HRI458653 IBE458652:IBE458653 ILA458652:ILA458653 IUW458652:IUW458653 JES458652:JES458653 JOO458652:JOO458653 JYK458652:JYK458653 KIG458652:KIG458653 KSC458652:KSC458653 LBY458652:LBY458653 LLU458652:LLU458653 LVQ458652:LVQ458653 MFM458652:MFM458653 MPI458652:MPI458653 MZE458652:MZE458653 NJA458652:NJA458653 NSW458652:NSW458653 OCS458652:OCS458653 OMO458652:OMO458653 OWK458652:OWK458653 PGG458652:PGG458653 PQC458652:PQC458653 PZY458652:PZY458653 QJU458652:QJU458653 QTQ458652:QTQ458653 RDM458652:RDM458653 RNI458652:RNI458653 RXE458652:RXE458653 SHA458652:SHA458653 SQW458652:SQW458653 TAS458652:TAS458653 TKO458652:TKO458653 TUK458652:TUK458653 UEG458652:UEG458653 UOC458652:UOC458653 UXY458652:UXY458653 VHU458652:VHU458653 VRQ458652:VRQ458653 WBM458652:WBM458653 WLI458652:WLI458653 WVE458652:WVE458653 G524188:G524189 IS524188:IS524189 SO524188:SO524189 ACK524188:ACK524189 AMG524188:AMG524189 AWC524188:AWC524189 BFY524188:BFY524189 BPU524188:BPU524189 BZQ524188:BZQ524189 CJM524188:CJM524189 CTI524188:CTI524189 DDE524188:DDE524189 DNA524188:DNA524189 DWW524188:DWW524189 EGS524188:EGS524189 EQO524188:EQO524189 FAK524188:FAK524189 FKG524188:FKG524189 FUC524188:FUC524189 GDY524188:GDY524189 GNU524188:GNU524189 GXQ524188:GXQ524189 HHM524188:HHM524189 HRI524188:HRI524189 IBE524188:IBE524189 ILA524188:ILA524189 IUW524188:IUW524189 JES524188:JES524189 JOO524188:JOO524189 JYK524188:JYK524189 KIG524188:KIG524189 KSC524188:KSC524189 LBY524188:LBY524189 LLU524188:LLU524189 LVQ524188:LVQ524189 MFM524188:MFM524189 MPI524188:MPI524189 MZE524188:MZE524189 NJA524188:NJA524189 NSW524188:NSW524189 OCS524188:OCS524189 OMO524188:OMO524189 OWK524188:OWK524189 PGG524188:PGG524189 PQC524188:PQC524189 PZY524188:PZY524189 QJU524188:QJU524189 QTQ524188:QTQ524189 RDM524188:RDM524189 RNI524188:RNI524189 RXE524188:RXE524189 SHA524188:SHA524189 SQW524188:SQW524189 TAS524188:TAS524189 TKO524188:TKO524189 TUK524188:TUK524189 UEG524188:UEG524189 UOC524188:UOC524189 UXY524188:UXY524189 VHU524188:VHU524189 VRQ524188:VRQ524189 WBM524188:WBM524189 WLI524188:WLI524189 WVE524188:WVE524189 G589724:G589725 IS589724:IS589725 SO589724:SO589725 ACK589724:ACK589725 AMG589724:AMG589725 AWC589724:AWC589725 BFY589724:BFY589725 BPU589724:BPU589725 BZQ589724:BZQ589725 CJM589724:CJM589725 CTI589724:CTI589725 DDE589724:DDE589725 DNA589724:DNA589725 DWW589724:DWW589725 EGS589724:EGS589725 EQO589724:EQO589725 FAK589724:FAK589725 FKG589724:FKG589725 FUC589724:FUC589725 GDY589724:GDY589725 GNU589724:GNU589725 GXQ589724:GXQ589725 HHM589724:HHM589725 HRI589724:HRI589725 IBE589724:IBE589725 ILA589724:ILA589725 IUW589724:IUW589725 JES589724:JES589725 JOO589724:JOO589725 JYK589724:JYK589725 KIG589724:KIG589725 KSC589724:KSC589725 LBY589724:LBY589725 LLU589724:LLU589725 LVQ589724:LVQ589725 MFM589724:MFM589725 MPI589724:MPI589725 MZE589724:MZE589725 NJA589724:NJA589725 NSW589724:NSW589725 OCS589724:OCS589725 OMO589724:OMO589725 OWK589724:OWK589725 PGG589724:PGG589725 PQC589724:PQC589725 PZY589724:PZY589725 QJU589724:QJU589725 QTQ589724:QTQ589725 RDM589724:RDM589725 RNI589724:RNI589725 RXE589724:RXE589725 SHA589724:SHA589725 SQW589724:SQW589725 TAS589724:TAS589725 TKO589724:TKO589725 TUK589724:TUK589725 UEG589724:UEG589725 UOC589724:UOC589725 UXY589724:UXY589725 VHU589724:VHU589725 VRQ589724:VRQ589725 WBM589724:WBM589725 WLI589724:WLI589725 WVE589724:WVE589725 G655260:G655261 IS655260:IS655261 SO655260:SO655261 ACK655260:ACK655261 AMG655260:AMG655261 AWC655260:AWC655261 BFY655260:BFY655261 BPU655260:BPU655261 BZQ655260:BZQ655261 CJM655260:CJM655261 CTI655260:CTI655261 DDE655260:DDE655261 DNA655260:DNA655261 DWW655260:DWW655261 EGS655260:EGS655261 EQO655260:EQO655261 FAK655260:FAK655261 FKG655260:FKG655261 FUC655260:FUC655261 GDY655260:GDY655261 GNU655260:GNU655261 GXQ655260:GXQ655261 HHM655260:HHM655261 HRI655260:HRI655261 IBE655260:IBE655261 ILA655260:ILA655261 IUW655260:IUW655261 JES655260:JES655261 JOO655260:JOO655261 JYK655260:JYK655261 KIG655260:KIG655261 KSC655260:KSC655261 LBY655260:LBY655261 LLU655260:LLU655261 LVQ655260:LVQ655261 MFM655260:MFM655261 MPI655260:MPI655261 MZE655260:MZE655261 NJA655260:NJA655261 NSW655260:NSW655261 OCS655260:OCS655261 OMO655260:OMO655261 OWK655260:OWK655261 PGG655260:PGG655261 PQC655260:PQC655261 PZY655260:PZY655261 QJU655260:QJU655261 QTQ655260:QTQ655261 RDM655260:RDM655261 RNI655260:RNI655261 RXE655260:RXE655261 SHA655260:SHA655261 SQW655260:SQW655261 TAS655260:TAS655261 TKO655260:TKO655261 TUK655260:TUK655261 UEG655260:UEG655261 UOC655260:UOC655261 UXY655260:UXY655261 VHU655260:VHU655261 VRQ655260:VRQ655261 WBM655260:WBM655261 WLI655260:WLI655261 WVE655260:WVE655261 G720796:G720797 IS720796:IS720797 SO720796:SO720797 ACK720796:ACK720797 AMG720796:AMG720797 AWC720796:AWC720797 BFY720796:BFY720797 BPU720796:BPU720797 BZQ720796:BZQ720797 CJM720796:CJM720797 CTI720796:CTI720797 DDE720796:DDE720797 DNA720796:DNA720797 DWW720796:DWW720797 EGS720796:EGS720797 EQO720796:EQO720797 FAK720796:FAK720797 FKG720796:FKG720797 FUC720796:FUC720797 GDY720796:GDY720797 GNU720796:GNU720797 GXQ720796:GXQ720797 HHM720796:HHM720797 HRI720796:HRI720797 IBE720796:IBE720797 ILA720796:ILA720797 IUW720796:IUW720797 JES720796:JES720797 JOO720796:JOO720797 JYK720796:JYK720797 KIG720796:KIG720797 KSC720796:KSC720797 LBY720796:LBY720797 LLU720796:LLU720797 LVQ720796:LVQ720797 MFM720796:MFM720797 MPI720796:MPI720797 MZE720796:MZE720797 NJA720796:NJA720797 NSW720796:NSW720797 OCS720796:OCS720797 OMO720796:OMO720797 OWK720796:OWK720797 PGG720796:PGG720797 PQC720796:PQC720797 PZY720796:PZY720797 QJU720796:QJU720797 QTQ720796:QTQ720797 RDM720796:RDM720797 RNI720796:RNI720797 RXE720796:RXE720797 SHA720796:SHA720797 SQW720796:SQW720797 TAS720796:TAS720797 TKO720796:TKO720797 TUK720796:TUK720797 UEG720796:UEG720797 UOC720796:UOC720797 UXY720796:UXY720797 VHU720796:VHU720797 VRQ720796:VRQ720797 WBM720796:WBM720797 WLI720796:WLI720797 WVE720796:WVE720797 G786332:G786333 IS786332:IS786333 SO786332:SO786333 ACK786332:ACK786333 AMG786332:AMG786333 AWC786332:AWC786333 BFY786332:BFY786333 BPU786332:BPU786333 BZQ786332:BZQ786333 CJM786332:CJM786333 CTI786332:CTI786333 DDE786332:DDE786333 DNA786332:DNA786333 DWW786332:DWW786333 EGS786332:EGS786333 EQO786332:EQO786333 FAK786332:FAK786333 FKG786332:FKG786333 FUC786332:FUC786333 GDY786332:GDY786333 GNU786332:GNU786333 GXQ786332:GXQ786333 HHM786332:HHM786333 HRI786332:HRI786333 IBE786332:IBE786333 ILA786332:ILA786333 IUW786332:IUW786333 JES786332:JES786333 JOO786332:JOO786333 JYK786332:JYK786333 KIG786332:KIG786333 KSC786332:KSC786333 LBY786332:LBY786333 LLU786332:LLU786333 LVQ786332:LVQ786333 MFM786332:MFM786333 MPI786332:MPI786333 MZE786332:MZE786333 NJA786332:NJA786333 NSW786332:NSW786333 OCS786332:OCS786333 OMO786332:OMO786333 OWK786332:OWK786333 PGG786332:PGG786333 PQC786332:PQC786333 PZY786332:PZY786333 QJU786332:QJU786333 QTQ786332:QTQ786333 RDM786332:RDM786333 RNI786332:RNI786333 RXE786332:RXE786333 SHA786332:SHA786333 SQW786332:SQW786333 TAS786332:TAS786333 TKO786332:TKO786333 TUK786332:TUK786333 UEG786332:UEG786333 UOC786332:UOC786333 UXY786332:UXY786333 VHU786332:VHU786333 VRQ786332:VRQ786333 WBM786332:WBM786333 WLI786332:WLI786333 WVE786332:WVE786333 G851868:G851869 IS851868:IS851869 SO851868:SO851869 ACK851868:ACK851869 AMG851868:AMG851869 AWC851868:AWC851869 BFY851868:BFY851869 BPU851868:BPU851869 BZQ851868:BZQ851869 CJM851868:CJM851869 CTI851868:CTI851869 DDE851868:DDE851869 DNA851868:DNA851869 DWW851868:DWW851869 EGS851868:EGS851869 EQO851868:EQO851869 FAK851868:FAK851869 FKG851868:FKG851869 FUC851868:FUC851869 GDY851868:GDY851869 GNU851868:GNU851869 GXQ851868:GXQ851869 HHM851868:HHM851869 HRI851868:HRI851869 IBE851868:IBE851869 ILA851868:ILA851869 IUW851868:IUW851869 JES851868:JES851869 JOO851868:JOO851869 JYK851868:JYK851869 KIG851868:KIG851869 KSC851868:KSC851869 LBY851868:LBY851869 LLU851868:LLU851869 LVQ851868:LVQ851869 MFM851868:MFM851869 MPI851868:MPI851869 MZE851868:MZE851869 NJA851868:NJA851869 NSW851868:NSW851869 OCS851868:OCS851869 OMO851868:OMO851869 OWK851868:OWK851869 PGG851868:PGG851869 PQC851868:PQC851869 PZY851868:PZY851869 QJU851868:QJU851869 QTQ851868:QTQ851869 RDM851868:RDM851869 RNI851868:RNI851869 RXE851868:RXE851869 SHA851868:SHA851869 SQW851868:SQW851869 TAS851868:TAS851869 TKO851868:TKO851869 TUK851868:TUK851869 UEG851868:UEG851869 UOC851868:UOC851869 UXY851868:UXY851869 VHU851868:VHU851869 VRQ851868:VRQ851869 WBM851868:WBM851869 WLI851868:WLI851869 WVE851868:WVE851869 G917404:G917405 IS917404:IS917405 SO917404:SO917405 ACK917404:ACK917405 AMG917404:AMG917405 AWC917404:AWC917405 BFY917404:BFY917405 BPU917404:BPU917405 BZQ917404:BZQ917405 CJM917404:CJM917405 CTI917404:CTI917405 DDE917404:DDE917405 DNA917404:DNA917405 DWW917404:DWW917405 EGS917404:EGS917405 EQO917404:EQO917405 FAK917404:FAK917405 FKG917404:FKG917405 FUC917404:FUC917405 GDY917404:GDY917405 GNU917404:GNU917405 GXQ917404:GXQ917405 HHM917404:HHM917405 HRI917404:HRI917405 IBE917404:IBE917405 ILA917404:ILA917405 IUW917404:IUW917405 JES917404:JES917405 JOO917404:JOO917405 JYK917404:JYK917405 KIG917404:KIG917405 KSC917404:KSC917405 LBY917404:LBY917405 LLU917404:LLU917405 LVQ917404:LVQ917405 MFM917404:MFM917405 MPI917404:MPI917405 MZE917404:MZE917405 NJA917404:NJA917405 NSW917404:NSW917405 OCS917404:OCS917405 OMO917404:OMO917405 OWK917404:OWK917405 PGG917404:PGG917405 PQC917404:PQC917405 PZY917404:PZY917405 QJU917404:QJU917405 QTQ917404:QTQ917405 RDM917404:RDM917405 RNI917404:RNI917405 RXE917404:RXE917405 SHA917404:SHA917405 SQW917404:SQW917405 TAS917404:TAS917405 TKO917404:TKO917405 TUK917404:TUK917405 UEG917404:UEG917405 UOC917404:UOC917405 UXY917404:UXY917405 VHU917404:VHU917405 VRQ917404:VRQ917405 WBM917404:WBM917405 WLI917404:WLI917405 WVE917404:WVE917405 G982940:G982941 IS982940:IS982941 SO982940:SO982941 ACK982940:ACK982941 AMG982940:AMG982941 AWC982940:AWC982941 BFY982940:BFY982941 BPU982940:BPU982941 BZQ982940:BZQ982941 CJM982940:CJM982941 CTI982940:CTI982941 DDE982940:DDE982941 DNA982940:DNA982941 DWW982940:DWW982941 EGS982940:EGS982941 EQO982940:EQO982941 FAK982940:FAK982941 FKG982940:FKG982941 FUC982940:FUC982941 GDY982940:GDY982941 GNU982940:GNU982941 GXQ982940:GXQ982941 HHM982940:HHM982941 HRI982940:HRI982941 IBE982940:IBE982941 ILA982940:ILA982941 IUW982940:IUW982941 JES982940:JES982941 JOO982940:JOO982941 JYK982940:JYK982941 KIG982940:KIG982941 KSC982940:KSC982941 LBY982940:LBY982941 LLU982940:LLU982941 LVQ982940:LVQ982941 MFM982940:MFM982941 MPI982940:MPI982941 MZE982940:MZE982941 NJA982940:NJA982941 NSW982940:NSW982941 OCS982940:OCS982941 OMO982940:OMO982941 OWK982940:OWK982941 PGG982940:PGG982941 PQC982940:PQC982941 PZY982940:PZY982941 QJU982940:QJU982941 QTQ982940:QTQ982941 RDM982940:RDM982941 RNI982940:RNI982941 RXE982940:RXE982941 SHA982940:SHA982941 SQW982940:SQW982941 TAS982940:TAS982941 TKO982940:TKO982941 TUK982940:TUK982941 UEG982940:UEG982941 UOC982940:UOC982941 UXY982940:UXY982941 VHU982940:VHU982941 VRQ982940:VRQ982941 WBM982940:WBM982941 WLI982940:WLI982941" xr:uid="{738C8C0D-630C-4114-948B-C0BD770E8B8A}">
      <formula1>#REF!</formula1>
    </dataValidation>
  </dataValidations>
  <pageMargins left="0.25" right="0.25" top="0.75" bottom="0.75" header="0.3" footer="0.3"/>
  <pageSetup paperSize="9" scale="6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50E08-4CDD-40D4-9EFB-B373D502B694}">
  <sheetPr codeName="Sheet20"/>
  <dimension ref="A1:P106"/>
  <sheetViews>
    <sheetView zoomScale="98" zoomScaleNormal="98" workbookViewId="0">
      <selection activeCell="B41" sqref="B41:C50"/>
    </sheetView>
  </sheetViews>
  <sheetFormatPr defaultColWidth="12.28515625" defaultRowHeight="15" x14ac:dyDescent="0.25"/>
  <cols>
    <col min="2" max="2" width="14.5703125" customWidth="1"/>
    <col min="6" max="6" width="12.5703125" customWidth="1"/>
    <col min="8" max="9" width="12.28515625" style="58"/>
    <col min="10" max="11" width="12.28515625" style="69"/>
    <col min="12" max="16" width="12.28515625" style="58"/>
  </cols>
  <sheetData>
    <row r="1" spans="1:11" ht="21" x14ac:dyDescent="0.35">
      <c r="A1" s="193" t="s">
        <v>43</v>
      </c>
      <c r="B1" s="193"/>
      <c r="C1" s="193"/>
      <c r="D1" s="11" t="str">
        <f>CONCATENATE('Client Information'!B6," - ",'Client Information'!B7)</f>
        <v xml:space="preserve"> - </v>
      </c>
      <c r="G1" s="3" t="s">
        <v>0</v>
      </c>
      <c r="H1" s="98">
        <f>'Client Information'!F3</f>
        <v>2020</v>
      </c>
      <c r="K1" s="69">
        <f>SUM(K2:K1048576)</f>
        <v>0</v>
      </c>
    </row>
    <row r="2" spans="1:11" x14ac:dyDescent="0.25">
      <c r="G2" s="3" t="s">
        <v>1</v>
      </c>
      <c r="H2" s="98">
        <f>'Client Information'!F4</f>
        <v>4</v>
      </c>
    </row>
    <row r="4" spans="1:11" x14ac:dyDescent="0.25">
      <c r="A4" s="188" t="s">
        <v>70</v>
      </c>
      <c r="B4" s="188"/>
      <c r="C4" s="188"/>
      <c r="D4" s="188"/>
      <c r="E4" s="188"/>
      <c r="F4" s="188"/>
      <c r="G4" s="188"/>
      <c r="H4" s="188"/>
    </row>
    <row r="5" spans="1:11" x14ac:dyDescent="0.25">
      <c r="A5" s="189" t="s">
        <v>71</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26" t="s">
        <v>77</v>
      </c>
      <c r="C9" s="194" t="str">
        <f>IF(B9="BS4482_1985","Please complete Re and A5 only", "Please complete Re, Rm/Re and Agt")</f>
        <v>Please complete Re, Rm/Re and Agt</v>
      </c>
      <c r="D9" s="194"/>
      <c r="E9" s="194"/>
      <c r="F9" s="194"/>
      <c r="G9" s="194"/>
      <c r="H9" s="194"/>
    </row>
    <row r="10" spans="1:11" x14ac:dyDescent="0.25">
      <c r="A10" t="s">
        <v>2</v>
      </c>
      <c r="B10" s="26">
        <v>250</v>
      </c>
      <c r="C10" s="191"/>
      <c r="D10" s="191"/>
      <c r="E10" s="191"/>
      <c r="F10" s="191"/>
      <c r="G10" s="191"/>
      <c r="H10" s="191"/>
      <c r="J10" s="69" t="s">
        <v>60</v>
      </c>
    </row>
    <row r="11" spans="1:11" x14ac:dyDescent="0.25">
      <c r="A11" t="s">
        <v>49</v>
      </c>
      <c r="B11" s="190"/>
      <c r="C11" s="190"/>
      <c r="D11" s="190"/>
      <c r="E11" s="190"/>
      <c r="F11" s="190"/>
      <c r="G11" s="190"/>
      <c r="H11" s="190"/>
    </row>
    <row r="13" spans="1:11" ht="21" x14ac:dyDescent="0.35">
      <c r="A13" s="4" t="s">
        <v>53</v>
      </c>
      <c r="H13" s="55" t="str">
        <f>RIGHT(A13,2)</f>
        <v>Re</v>
      </c>
    </row>
    <row r="14" spans="1:11" ht="15.75" x14ac:dyDescent="0.25">
      <c r="A14" s="5" t="s">
        <v>51</v>
      </c>
      <c r="B14" s="6">
        <f>VLOOKUP(H13,Validation!$AM$5:$AP$10,(HLOOKUP(B10,Validation!$AM$3:$AP$4,2,FALSE)),FALSE)</f>
        <v>250</v>
      </c>
    </row>
    <row r="15" spans="1:11" ht="30" x14ac:dyDescent="0.25">
      <c r="A15" s="48" t="s">
        <v>5</v>
      </c>
      <c r="B15" s="48" t="s">
        <v>55</v>
      </c>
      <c r="C15" s="48" t="s">
        <v>57</v>
      </c>
      <c r="D15" s="48" t="s">
        <v>6</v>
      </c>
      <c r="E15" s="48" t="s">
        <v>58</v>
      </c>
      <c r="F15" s="48" t="s">
        <v>8</v>
      </c>
      <c r="G15" s="48" t="s">
        <v>9</v>
      </c>
    </row>
    <row r="16" spans="1:11" x14ac:dyDescent="0.25">
      <c r="A16" s="1">
        <v>5</v>
      </c>
      <c r="B16" s="28"/>
      <c r="C16" s="28"/>
      <c r="D16" s="51" t="str">
        <f>IFERROR(VLOOKUP(E16,Validation!$I$5:$J$36,2),"")</f>
        <v/>
      </c>
      <c r="E16" s="27"/>
      <c r="F16" s="52" t="str">
        <f>IFERROR(ROUND(B16-D16*C16,0),"")</f>
        <v/>
      </c>
      <c r="G16" s="50" t="str">
        <f>IF(F16="","",IF(F16&gt;=$B$14,"OK","NOT OK"))</f>
        <v/>
      </c>
      <c r="H16" s="57" t="str">
        <f>IF(F16="","",IF(F16&gt;=$B$14,0,1))</f>
        <v/>
      </c>
      <c r="J16" s="69" t="s">
        <v>164</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7" spans="1:11" x14ac:dyDescent="0.25">
      <c r="A17" s="1">
        <v>6</v>
      </c>
      <c r="B17" s="28"/>
      <c r="C17" s="28"/>
      <c r="D17" s="51" t="str">
        <f>IFERROR(VLOOKUP(E17,Validation!$I$5:$J$36,2),"")</f>
        <v/>
      </c>
      <c r="E17" s="27"/>
      <c r="F17" s="52" t="str">
        <f t="shared" ref="F17:F33" si="0">IFERROR(ROUND(B17-D17*C17,0),"")</f>
        <v/>
      </c>
      <c r="G17" s="50" t="str">
        <f>IF(F17="","",IF(F17&gt;=$B$14,"OK","NOT OK"))</f>
        <v/>
      </c>
      <c r="H17" s="57" t="str">
        <f t="shared" ref="H17:H33" si="1">IF(F17="","",IF(F17&gt;=$B$14,0,1))</f>
        <v/>
      </c>
      <c r="J17" s="69" t="s">
        <v>165</v>
      </c>
      <c r="K17" s="69">
        <f>SUM(H16:H33)</f>
        <v>0</v>
      </c>
    </row>
    <row r="18" spans="1:11" x14ac:dyDescent="0.25">
      <c r="A18" s="1">
        <v>7</v>
      </c>
      <c r="B18" s="28"/>
      <c r="C18" s="28"/>
      <c r="D18" s="51" t="str">
        <f>IFERROR(VLOOKUP(E18,Validation!$I$5:$J$36,2),"")</f>
        <v/>
      </c>
      <c r="E18" s="27"/>
      <c r="F18" s="52" t="str">
        <f t="shared" si="0"/>
        <v/>
      </c>
      <c r="G18" s="50" t="str">
        <f t="shared" ref="G18:G33" si="2">IF(F18="","",IF(F18&gt;=$B$14,"OK","NOT OK"))</f>
        <v/>
      </c>
      <c r="H18" s="57" t="str">
        <f t="shared" si="1"/>
        <v/>
      </c>
    </row>
    <row r="19" spans="1:11" x14ac:dyDescent="0.25">
      <c r="A19" s="1">
        <v>8</v>
      </c>
      <c r="B19" s="28"/>
      <c r="C19" s="28"/>
      <c r="D19" s="51" t="str">
        <f>IFERROR(VLOOKUP(E19,Validation!$I$5:$J$36,2),"")</f>
        <v/>
      </c>
      <c r="E19" s="27"/>
      <c r="F19" s="52" t="str">
        <f t="shared" si="0"/>
        <v/>
      </c>
      <c r="G19" s="50" t="str">
        <f t="shared" si="2"/>
        <v/>
      </c>
      <c r="H19" s="57" t="str">
        <f t="shared" si="1"/>
        <v/>
      </c>
    </row>
    <row r="20" spans="1:11" x14ac:dyDescent="0.25">
      <c r="A20" s="1">
        <v>9</v>
      </c>
      <c r="B20" s="28"/>
      <c r="C20" s="28"/>
      <c r="D20" s="51" t="str">
        <f>IFERROR(VLOOKUP(E20,Validation!$I$5:$J$36,2),"")</f>
        <v/>
      </c>
      <c r="E20" s="27"/>
      <c r="F20" s="52" t="str">
        <f t="shared" si="0"/>
        <v/>
      </c>
      <c r="G20" s="50" t="str">
        <f t="shared" si="2"/>
        <v/>
      </c>
      <c r="H20" s="57" t="str">
        <f t="shared" si="1"/>
        <v/>
      </c>
    </row>
    <row r="21" spans="1:11" x14ac:dyDescent="0.25">
      <c r="A21" s="1">
        <v>10</v>
      </c>
      <c r="B21" s="28"/>
      <c r="C21" s="28"/>
      <c r="D21" s="51" t="str">
        <f>IFERROR(VLOOKUP(E21,Validation!$I$5:$J$36,2),"")</f>
        <v/>
      </c>
      <c r="E21" s="27"/>
      <c r="F21" s="52" t="str">
        <f t="shared" si="0"/>
        <v/>
      </c>
      <c r="G21" s="50" t="str">
        <f t="shared" si="2"/>
        <v/>
      </c>
      <c r="H21" s="57" t="str">
        <f t="shared" si="1"/>
        <v/>
      </c>
    </row>
    <row r="22" spans="1:11" x14ac:dyDescent="0.25">
      <c r="A22" s="1">
        <v>12</v>
      </c>
      <c r="B22" s="28"/>
      <c r="C22" s="28"/>
      <c r="D22" s="51" t="str">
        <f>IFERROR(VLOOKUP(E22,Validation!$I$5:$J$36,2),"")</f>
        <v/>
      </c>
      <c r="E22" s="27"/>
      <c r="F22" s="52" t="str">
        <f t="shared" si="0"/>
        <v/>
      </c>
      <c r="G22" s="50" t="str">
        <f t="shared" si="2"/>
        <v/>
      </c>
      <c r="H22" s="57" t="str">
        <f t="shared" si="1"/>
        <v/>
      </c>
    </row>
    <row r="23" spans="1:11" x14ac:dyDescent="0.25">
      <c r="A23" s="1">
        <v>14</v>
      </c>
      <c r="B23" s="28"/>
      <c r="C23" s="28"/>
      <c r="D23" s="51" t="str">
        <f>IFERROR(VLOOKUP(E23,Validation!$I$5:$J$36,2),"")</f>
        <v/>
      </c>
      <c r="E23" s="27"/>
      <c r="F23" s="52" t="str">
        <f t="shared" si="0"/>
        <v/>
      </c>
      <c r="G23" s="50" t="str">
        <f t="shared" si="2"/>
        <v/>
      </c>
      <c r="H23" s="57" t="str">
        <f t="shared" si="1"/>
        <v/>
      </c>
    </row>
    <row r="24" spans="1:11" x14ac:dyDescent="0.25">
      <c r="A24" s="1">
        <v>16</v>
      </c>
      <c r="B24" s="28"/>
      <c r="C24" s="28"/>
      <c r="D24" s="51" t="str">
        <f>IFERROR(VLOOKUP(E24,Validation!$I$5:$J$36,2),"")</f>
        <v/>
      </c>
      <c r="E24" s="27"/>
      <c r="F24" s="52" t="str">
        <f t="shared" si="0"/>
        <v/>
      </c>
      <c r="G24" s="50" t="str">
        <f t="shared" si="2"/>
        <v/>
      </c>
      <c r="H24" s="57" t="str">
        <f t="shared" si="1"/>
        <v/>
      </c>
    </row>
    <row r="25" spans="1:11" x14ac:dyDescent="0.25">
      <c r="A25" s="1">
        <v>20</v>
      </c>
      <c r="B25" s="28"/>
      <c r="C25" s="28"/>
      <c r="D25" s="51" t="str">
        <f>IFERROR(VLOOKUP(E25,Validation!$I$5:$J$36,2),"")</f>
        <v/>
      </c>
      <c r="E25" s="27"/>
      <c r="F25" s="52" t="str">
        <f t="shared" si="0"/>
        <v/>
      </c>
      <c r="G25" s="50" t="str">
        <f t="shared" si="2"/>
        <v/>
      </c>
      <c r="H25" s="57" t="str">
        <f t="shared" si="1"/>
        <v/>
      </c>
    </row>
    <row r="26" spans="1:11" x14ac:dyDescent="0.25">
      <c r="A26" s="1">
        <v>25</v>
      </c>
      <c r="B26" s="28"/>
      <c r="C26" s="28"/>
      <c r="D26" s="51" t="str">
        <f>IFERROR(VLOOKUP(E26,Validation!$I$5:$J$36,2),"")</f>
        <v/>
      </c>
      <c r="E26" s="27"/>
      <c r="F26" s="52" t="str">
        <f t="shared" si="0"/>
        <v/>
      </c>
      <c r="G26" s="50" t="str">
        <f t="shared" si="2"/>
        <v/>
      </c>
      <c r="H26" s="57" t="str">
        <f t="shared" si="1"/>
        <v/>
      </c>
    </row>
    <row r="27" spans="1:11" x14ac:dyDescent="0.25">
      <c r="A27" s="1">
        <v>32</v>
      </c>
      <c r="B27" s="28"/>
      <c r="C27" s="28"/>
      <c r="D27" s="51" t="str">
        <f>IFERROR(VLOOKUP(E27,Validation!$I$5:$J$36,2),"")</f>
        <v/>
      </c>
      <c r="E27" s="27"/>
      <c r="F27" s="52" t="str">
        <f t="shared" si="0"/>
        <v/>
      </c>
      <c r="G27" s="50" t="str">
        <f t="shared" si="2"/>
        <v/>
      </c>
      <c r="H27" s="57" t="str">
        <f t="shared" si="1"/>
        <v/>
      </c>
    </row>
    <row r="28" spans="1:11" x14ac:dyDescent="0.25">
      <c r="A28" s="1">
        <v>40</v>
      </c>
      <c r="B28" s="28"/>
      <c r="C28" s="28"/>
      <c r="D28" s="51" t="str">
        <f>IFERROR(VLOOKUP(E28,Validation!$I$5:$J$36,2),"")</f>
        <v/>
      </c>
      <c r="E28" s="27"/>
      <c r="F28" s="52" t="str">
        <f t="shared" si="0"/>
        <v/>
      </c>
      <c r="G28" s="50" t="str">
        <f t="shared" si="2"/>
        <v/>
      </c>
      <c r="H28" s="57" t="str">
        <f t="shared" si="1"/>
        <v/>
      </c>
    </row>
    <row r="29" spans="1:11" x14ac:dyDescent="0.25">
      <c r="A29" s="1">
        <v>50</v>
      </c>
      <c r="B29" s="28"/>
      <c r="C29" s="28"/>
      <c r="D29" s="51" t="str">
        <f>IFERROR(VLOOKUP(E29,Validation!$I$5:$J$36,2),"")</f>
        <v/>
      </c>
      <c r="E29" s="27"/>
      <c r="F29" s="52" t="str">
        <f t="shared" si="0"/>
        <v/>
      </c>
      <c r="G29" s="50" t="str">
        <f t="shared" si="2"/>
        <v/>
      </c>
      <c r="H29" s="57" t="str">
        <f t="shared" si="1"/>
        <v/>
      </c>
    </row>
    <row r="30" spans="1:11" x14ac:dyDescent="0.25">
      <c r="A30" s="2" t="s">
        <v>56</v>
      </c>
      <c r="B30" s="28"/>
      <c r="C30" s="28"/>
      <c r="D30" s="51" t="str">
        <f>IFERROR(VLOOKUP(E30,Validation!$I$5:$J$36,2),"")</f>
        <v/>
      </c>
      <c r="E30" s="27"/>
      <c r="F30" s="52" t="str">
        <f t="shared" si="0"/>
        <v/>
      </c>
      <c r="G30" s="50" t="str">
        <f t="shared" si="2"/>
        <v/>
      </c>
      <c r="H30" s="57" t="str">
        <f t="shared" si="1"/>
        <v/>
      </c>
    </row>
    <row r="31" spans="1:11" x14ac:dyDescent="0.25">
      <c r="A31" s="2" t="s">
        <v>56</v>
      </c>
      <c r="B31" s="28"/>
      <c r="C31" s="28"/>
      <c r="D31" s="51" t="str">
        <f>IFERROR(VLOOKUP(E31,Validation!$I$5:$J$36,2),"")</f>
        <v/>
      </c>
      <c r="E31" s="27"/>
      <c r="F31" s="52" t="str">
        <f t="shared" si="0"/>
        <v/>
      </c>
      <c r="G31" s="50" t="str">
        <f t="shared" si="2"/>
        <v/>
      </c>
      <c r="H31" s="57" t="str">
        <f t="shared" si="1"/>
        <v/>
      </c>
    </row>
    <row r="32" spans="1:11" x14ac:dyDescent="0.25">
      <c r="A32" s="2" t="s">
        <v>56</v>
      </c>
      <c r="B32" s="28"/>
      <c r="C32" s="28"/>
      <c r="D32" s="51" t="str">
        <f>IFERROR(VLOOKUP(E32,Validation!$I$5:$J$36,2),"")</f>
        <v/>
      </c>
      <c r="E32" s="27"/>
      <c r="F32" s="52" t="str">
        <f t="shared" si="0"/>
        <v/>
      </c>
      <c r="G32" s="50" t="str">
        <f t="shared" si="2"/>
        <v/>
      </c>
      <c r="H32" s="57" t="str">
        <f t="shared" si="1"/>
        <v/>
      </c>
    </row>
    <row r="33" spans="1:11" x14ac:dyDescent="0.25">
      <c r="A33" s="2" t="s">
        <v>56</v>
      </c>
      <c r="B33" s="28"/>
      <c r="C33" s="28"/>
      <c r="D33" s="51" t="str">
        <f>IFERROR(VLOOKUP(E33,Validation!$I$5:$J$36,2),"")</f>
        <v/>
      </c>
      <c r="E33" s="27"/>
      <c r="F33" s="52" t="str">
        <f t="shared" si="0"/>
        <v/>
      </c>
      <c r="G33" s="50" t="str">
        <f t="shared" si="2"/>
        <v/>
      </c>
      <c r="H33" s="57" t="str">
        <f t="shared" si="1"/>
        <v/>
      </c>
    </row>
    <row r="34" spans="1:11" x14ac:dyDescent="0.25">
      <c r="D34" s="25"/>
      <c r="F34" s="25"/>
      <c r="G34" s="25"/>
      <c r="H34" s="55"/>
    </row>
    <row r="35" spans="1:11" ht="21" x14ac:dyDescent="0.35">
      <c r="A35" s="4" t="s">
        <v>59</v>
      </c>
      <c r="F35" s="25"/>
      <c r="G35" s="25"/>
      <c r="H35" s="55" t="str">
        <f>RIGHT(A35,5)</f>
        <v>Rm/Re</v>
      </c>
    </row>
    <row r="36" spans="1:11" ht="15.75" x14ac:dyDescent="0.25">
      <c r="A36" s="5" t="s">
        <v>51</v>
      </c>
      <c r="B36" s="6">
        <f>VLOOKUP(H35,Validation!$AM$5:$AO$9,(HLOOKUP(B10,Validation!$AM$3:$AO$4,2,FALSE)),FALSE)</f>
        <v>1.1499999999999999</v>
      </c>
      <c r="C36" s="6"/>
      <c r="F36" s="25"/>
      <c r="G36" s="25"/>
      <c r="H36" s="55" t="str">
        <f>CONCATENATE(RIGHT(A35,5),RIGHT(A37,7))</f>
        <v>Rm/Re (&lt;8mm)</v>
      </c>
    </row>
    <row r="37" spans="1:11" ht="15.75" x14ac:dyDescent="0.25">
      <c r="A37" s="5" t="s">
        <v>66</v>
      </c>
      <c r="B37" s="6">
        <f>VLOOKUP(H36,Validation!$AM$5:$AO$9,(HLOOKUP(B10,Validation!$AM$3:$AO$4,2,FALSE)),FALSE)</f>
        <v>1.1499999999999999</v>
      </c>
      <c r="F37" s="25"/>
      <c r="G37" s="25"/>
      <c r="H37" s="55"/>
    </row>
    <row r="38" spans="1:11" x14ac:dyDescent="0.25">
      <c r="F38" s="25"/>
      <c r="G38" s="25"/>
      <c r="H38" s="55"/>
    </row>
    <row r="39" spans="1:11" ht="30" x14ac:dyDescent="0.25">
      <c r="A39" s="48" t="s">
        <v>5</v>
      </c>
      <c r="B39" s="48" t="s">
        <v>55</v>
      </c>
      <c r="C39" s="48" t="s">
        <v>57</v>
      </c>
      <c r="D39" s="48" t="s">
        <v>6</v>
      </c>
      <c r="E39" s="48" t="s">
        <v>58</v>
      </c>
      <c r="F39" s="48" t="s">
        <v>8</v>
      </c>
      <c r="G39" s="48" t="s">
        <v>9</v>
      </c>
    </row>
    <row r="40" spans="1:11" x14ac:dyDescent="0.25">
      <c r="A40" s="1">
        <v>5</v>
      </c>
      <c r="B40" s="28"/>
      <c r="C40" s="28"/>
      <c r="D40" s="51" t="str">
        <f>IFERROR(VLOOKUP(E40,Validation!$K$5:$L$36,2),"")</f>
        <v/>
      </c>
      <c r="E40" s="27"/>
      <c r="F40" s="49" t="str">
        <f>IFERROR(ROUND(B40-D40*C40,2),"")</f>
        <v/>
      </c>
      <c r="G40" s="50" t="str">
        <f>IF(F40="","",IF(A40&lt;8,IF(F40&gt;=$B$37,"OK","NOT OK"),IF(F40&gt;=$B$36,"OK","NOT OK")))</f>
        <v/>
      </c>
      <c r="H40" s="57" t="str">
        <f>IF(F40="","",IF(B40&lt;8,IF(F40&gt;=$B$37,0,1),IF(F40&gt;=$B$36,0,1)))</f>
        <v/>
      </c>
    </row>
    <row r="41" spans="1:11" x14ac:dyDescent="0.25">
      <c r="A41" s="1">
        <v>6</v>
      </c>
      <c r="B41" s="28"/>
      <c r="C41" s="28"/>
      <c r="D41" s="51" t="str">
        <f>IFERROR(VLOOKUP(E41,Validation!$K$5:$L$36,2),"")</f>
        <v/>
      </c>
      <c r="E41" s="27"/>
      <c r="F41" s="49" t="str">
        <f t="shared" ref="F41:F57" si="3">IFERROR(ROUND(B41-D41*C41,2),"")</f>
        <v/>
      </c>
      <c r="G41" s="50" t="str">
        <f>IF(F41="","",IF(A41&lt;8,IF(F41&gt;=$B$37,"OK","NOT OK"),IF(F41&gt;=$B$36,"OK","NOT OK")))</f>
        <v/>
      </c>
      <c r="H41" s="57" t="str">
        <f t="shared" ref="H41:H57" si="4">IF(F41="","",IF(B41&lt;8,IF(F41&gt;=$B$37,0,1),IF(F41&gt;=$B$36,0,1)))</f>
        <v/>
      </c>
      <c r="J41" s="69" t="s">
        <v>161</v>
      </c>
      <c r="K41" s="69">
        <f>SUM(H40:H57)</f>
        <v>0</v>
      </c>
    </row>
    <row r="42" spans="1:11" x14ac:dyDescent="0.25">
      <c r="A42" s="1">
        <v>7</v>
      </c>
      <c r="B42" s="28"/>
      <c r="C42" s="28"/>
      <c r="D42" s="51" t="str">
        <f>IFERROR(VLOOKUP(E42,Validation!$K$5:$L$36,2),"")</f>
        <v/>
      </c>
      <c r="E42" s="27"/>
      <c r="F42" s="49" t="str">
        <f t="shared" si="3"/>
        <v/>
      </c>
      <c r="G42" s="50" t="str">
        <f t="shared" ref="G42:G57" si="5">IF(F42="","",IF(A42&lt;8,IF(F42&gt;=$B$37,"OK","NOT OK"),IF(F42&gt;=$B$36,"OK","NOT OK")))</f>
        <v/>
      </c>
      <c r="H42" s="57" t="str">
        <f t="shared" si="4"/>
        <v/>
      </c>
    </row>
    <row r="43" spans="1:11" x14ac:dyDescent="0.25">
      <c r="A43" s="1">
        <v>8</v>
      </c>
      <c r="B43" s="28"/>
      <c r="C43" s="28"/>
      <c r="D43" s="51" t="str">
        <f>IFERROR(VLOOKUP(E43,Validation!$K$5:$L$36,2),"")</f>
        <v/>
      </c>
      <c r="E43" s="27"/>
      <c r="F43" s="49" t="str">
        <f t="shared" si="3"/>
        <v/>
      </c>
      <c r="G43" s="50" t="str">
        <f t="shared" si="5"/>
        <v/>
      </c>
      <c r="H43" s="57" t="str">
        <f t="shared" si="4"/>
        <v/>
      </c>
    </row>
    <row r="44" spans="1:11" x14ac:dyDescent="0.25">
      <c r="A44" s="1">
        <v>9</v>
      </c>
      <c r="B44" s="28"/>
      <c r="C44" s="28"/>
      <c r="D44" s="51" t="str">
        <f>IFERROR(VLOOKUP(E44,Validation!$K$5:$L$36,2),"")</f>
        <v/>
      </c>
      <c r="E44" s="27"/>
      <c r="F44" s="49" t="str">
        <f t="shared" si="3"/>
        <v/>
      </c>
      <c r="G44" s="50" t="str">
        <f t="shared" si="5"/>
        <v/>
      </c>
      <c r="H44" s="57" t="str">
        <f t="shared" si="4"/>
        <v/>
      </c>
    </row>
    <row r="45" spans="1:11" x14ac:dyDescent="0.25">
      <c r="A45" s="1">
        <v>10</v>
      </c>
      <c r="B45" s="28"/>
      <c r="C45" s="28"/>
      <c r="D45" s="51" t="str">
        <f>IFERROR(VLOOKUP(E45,Validation!$K$5:$L$36,2),"")</f>
        <v/>
      </c>
      <c r="E45" s="27"/>
      <c r="F45" s="49" t="str">
        <f t="shared" si="3"/>
        <v/>
      </c>
      <c r="G45" s="50" t="str">
        <f t="shared" si="5"/>
        <v/>
      </c>
      <c r="H45" s="57" t="str">
        <f t="shared" si="4"/>
        <v/>
      </c>
    </row>
    <row r="46" spans="1:11" x14ac:dyDescent="0.25">
      <c r="A46" s="1">
        <v>12</v>
      </c>
      <c r="B46" s="28"/>
      <c r="C46" s="28"/>
      <c r="D46" s="51" t="str">
        <f>IFERROR(VLOOKUP(E46,Validation!$K$5:$L$36,2),"")</f>
        <v/>
      </c>
      <c r="E46" s="27"/>
      <c r="F46" s="49" t="str">
        <f t="shared" si="3"/>
        <v/>
      </c>
      <c r="G46" s="50" t="str">
        <f t="shared" si="5"/>
        <v/>
      </c>
      <c r="H46" s="57" t="str">
        <f t="shared" si="4"/>
        <v/>
      </c>
    </row>
    <row r="47" spans="1:11" x14ac:dyDescent="0.25">
      <c r="A47" s="1">
        <v>14</v>
      </c>
      <c r="B47" s="28"/>
      <c r="C47" s="28"/>
      <c r="D47" s="51" t="str">
        <f>IFERROR(VLOOKUP(E47,Validation!$K$5:$L$36,2),"")</f>
        <v/>
      </c>
      <c r="E47" s="27"/>
      <c r="F47" s="49" t="str">
        <f t="shared" si="3"/>
        <v/>
      </c>
      <c r="G47" s="50" t="str">
        <f t="shared" si="5"/>
        <v/>
      </c>
      <c r="H47" s="57" t="str">
        <f t="shared" si="4"/>
        <v/>
      </c>
    </row>
    <row r="48" spans="1:11" x14ac:dyDescent="0.25">
      <c r="A48" s="1">
        <v>16</v>
      </c>
      <c r="B48" s="28"/>
      <c r="C48" s="28"/>
      <c r="D48" s="51" t="str">
        <f>IFERROR(VLOOKUP(E48,Validation!$K$5:$L$36,2),"")</f>
        <v/>
      </c>
      <c r="E48" s="27"/>
      <c r="F48" s="49" t="str">
        <f t="shared" si="3"/>
        <v/>
      </c>
      <c r="G48" s="50" t="str">
        <f t="shared" si="5"/>
        <v/>
      </c>
      <c r="H48" s="57" t="str">
        <f t="shared" si="4"/>
        <v/>
      </c>
    </row>
    <row r="49" spans="1:8" x14ac:dyDescent="0.25">
      <c r="A49" s="1">
        <v>20</v>
      </c>
      <c r="B49" s="28"/>
      <c r="C49" s="28"/>
      <c r="D49" s="51" t="str">
        <f>IFERROR(VLOOKUP(E49,Validation!$K$5:$L$36,2),"")</f>
        <v/>
      </c>
      <c r="E49" s="27"/>
      <c r="F49" s="49" t="str">
        <f t="shared" si="3"/>
        <v/>
      </c>
      <c r="G49" s="50" t="str">
        <f t="shared" si="5"/>
        <v/>
      </c>
      <c r="H49" s="57" t="str">
        <f t="shared" si="4"/>
        <v/>
      </c>
    </row>
    <row r="50" spans="1:8" x14ac:dyDescent="0.25">
      <c r="A50" s="1">
        <v>25</v>
      </c>
      <c r="B50" s="28"/>
      <c r="C50" s="28"/>
      <c r="D50" s="51" t="str">
        <f>IFERROR(VLOOKUP(E50,Validation!$K$5:$L$36,2),"")</f>
        <v/>
      </c>
      <c r="E50" s="27"/>
      <c r="F50" s="49" t="str">
        <f t="shared" si="3"/>
        <v/>
      </c>
      <c r="G50" s="50" t="str">
        <f t="shared" si="5"/>
        <v/>
      </c>
      <c r="H50" s="57" t="str">
        <f t="shared" si="4"/>
        <v/>
      </c>
    </row>
    <row r="51" spans="1:8" x14ac:dyDescent="0.25">
      <c r="A51" s="1">
        <v>32</v>
      </c>
      <c r="B51" s="28"/>
      <c r="C51" s="28"/>
      <c r="D51" s="51" t="str">
        <f>IFERROR(VLOOKUP(E51,Validation!$K$5:$L$36,2),"")</f>
        <v/>
      </c>
      <c r="E51" s="27"/>
      <c r="F51" s="49" t="str">
        <f t="shared" si="3"/>
        <v/>
      </c>
      <c r="G51" s="50" t="str">
        <f t="shared" si="5"/>
        <v/>
      </c>
      <c r="H51" s="57" t="str">
        <f t="shared" si="4"/>
        <v/>
      </c>
    </row>
    <row r="52" spans="1:8" x14ac:dyDescent="0.25">
      <c r="A52" s="1">
        <v>40</v>
      </c>
      <c r="B52" s="28"/>
      <c r="C52" s="28"/>
      <c r="D52" s="51" t="str">
        <f>IFERROR(VLOOKUP(E52,Validation!$K$5:$L$36,2),"")</f>
        <v/>
      </c>
      <c r="E52" s="27"/>
      <c r="F52" s="49" t="str">
        <f t="shared" si="3"/>
        <v/>
      </c>
      <c r="G52" s="50" t="str">
        <f t="shared" si="5"/>
        <v/>
      </c>
      <c r="H52" s="57" t="str">
        <f t="shared" si="4"/>
        <v/>
      </c>
    </row>
    <row r="53" spans="1:8" x14ac:dyDescent="0.25">
      <c r="A53" s="1">
        <v>50</v>
      </c>
      <c r="B53" s="28"/>
      <c r="C53" s="28"/>
      <c r="D53" s="51" t="str">
        <f>IFERROR(VLOOKUP(E53,Validation!$K$5:$L$36,2),"")</f>
        <v/>
      </c>
      <c r="E53" s="27"/>
      <c r="F53" s="49" t="str">
        <f t="shared" si="3"/>
        <v/>
      </c>
      <c r="G53" s="50" t="str">
        <f t="shared" si="5"/>
        <v/>
      </c>
      <c r="H53" s="57" t="str">
        <f t="shared" si="4"/>
        <v/>
      </c>
    </row>
    <row r="54" spans="1:8" x14ac:dyDescent="0.25">
      <c r="A54" s="2" t="s">
        <v>56</v>
      </c>
      <c r="B54" s="28"/>
      <c r="C54" s="28"/>
      <c r="D54" s="51" t="str">
        <f>IFERROR(VLOOKUP(E54,Validation!$K$5:$L$36,2),"")</f>
        <v/>
      </c>
      <c r="E54" s="27"/>
      <c r="F54" s="49" t="str">
        <f t="shared" si="3"/>
        <v/>
      </c>
      <c r="G54" s="50" t="str">
        <f t="shared" si="5"/>
        <v/>
      </c>
      <c r="H54" s="57" t="str">
        <f t="shared" si="4"/>
        <v/>
      </c>
    </row>
    <row r="55" spans="1:8" x14ac:dyDescent="0.25">
      <c r="A55" s="2" t="s">
        <v>56</v>
      </c>
      <c r="B55" s="28"/>
      <c r="C55" s="28"/>
      <c r="D55" s="51" t="str">
        <f>IFERROR(VLOOKUP(E55,Validation!$K$5:$L$36,2),"")</f>
        <v/>
      </c>
      <c r="E55" s="27"/>
      <c r="F55" s="49" t="str">
        <f t="shared" si="3"/>
        <v/>
      </c>
      <c r="G55" s="50" t="str">
        <f t="shared" si="5"/>
        <v/>
      </c>
      <c r="H55" s="57" t="str">
        <f t="shared" si="4"/>
        <v/>
      </c>
    </row>
    <row r="56" spans="1:8" x14ac:dyDescent="0.25">
      <c r="A56" s="2" t="s">
        <v>56</v>
      </c>
      <c r="B56" s="28"/>
      <c r="C56" s="28"/>
      <c r="D56" s="51" t="str">
        <f>IFERROR(VLOOKUP(E56,Validation!$K$5:$L$36,2),"")</f>
        <v/>
      </c>
      <c r="E56" s="27"/>
      <c r="F56" s="49" t="str">
        <f t="shared" si="3"/>
        <v/>
      </c>
      <c r="G56" s="50" t="str">
        <f t="shared" si="5"/>
        <v/>
      </c>
      <c r="H56" s="57" t="str">
        <f t="shared" si="4"/>
        <v/>
      </c>
    </row>
    <row r="57" spans="1:8" x14ac:dyDescent="0.25">
      <c r="A57" s="2" t="s">
        <v>56</v>
      </c>
      <c r="B57" s="28"/>
      <c r="C57" s="28"/>
      <c r="D57" s="51" t="str">
        <f>IFERROR(VLOOKUP(E57,Validation!$K$5:$L$36,2),"")</f>
        <v/>
      </c>
      <c r="E57" s="27"/>
      <c r="F57" s="49" t="str">
        <f t="shared" si="3"/>
        <v/>
      </c>
      <c r="G57" s="50" t="str">
        <f t="shared" si="5"/>
        <v/>
      </c>
      <c r="H57" s="57" t="str">
        <f t="shared" si="4"/>
        <v/>
      </c>
    </row>
    <row r="58" spans="1:8" x14ac:dyDescent="0.25">
      <c r="F58" s="25"/>
      <c r="G58" s="25"/>
      <c r="H58" s="55"/>
    </row>
    <row r="59" spans="1:8" ht="21" x14ac:dyDescent="0.35">
      <c r="A59" s="4" t="s">
        <v>69</v>
      </c>
      <c r="F59" s="25"/>
      <c r="G59" s="25"/>
      <c r="H59" s="55" t="str">
        <f>RIGHT(A59,3)</f>
        <v>Agt</v>
      </c>
    </row>
    <row r="60" spans="1:8" ht="15.75" x14ac:dyDescent="0.25">
      <c r="A60" s="5" t="s">
        <v>51</v>
      </c>
      <c r="B60" s="6">
        <f>VLOOKUP(H59,Validation!$AM$5:$AO$9,(HLOOKUP(B10,Validation!$AM$3:$AO$4,2,FALSE)),FALSE)</f>
        <v>5</v>
      </c>
      <c r="C60" s="6"/>
      <c r="F60" s="25"/>
      <c r="G60" s="25"/>
      <c r="H60" s="55" t="str">
        <f>CONCATENATE(RIGHT(A59,3),RIGHT(A61,7))</f>
        <v>Agt (&lt;8mm)</v>
      </c>
    </row>
    <row r="61" spans="1:8" ht="15.75" x14ac:dyDescent="0.25">
      <c r="A61" s="5" t="s">
        <v>66</v>
      </c>
      <c r="B61" s="6">
        <f>VLOOKUP(H60,Validation!$AM$5:$AO$9,(HLOOKUP(B10,Validation!$AM$3:$AO$4,2,FALSE)),FALSE)</f>
        <v>5</v>
      </c>
    </row>
    <row r="63" spans="1:8" ht="30" x14ac:dyDescent="0.25">
      <c r="A63" s="48" t="s">
        <v>5</v>
      </c>
      <c r="B63" s="48" t="s">
        <v>55</v>
      </c>
      <c r="C63" s="48" t="s">
        <v>57</v>
      </c>
      <c r="D63" s="48" t="s">
        <v>6</v>
      </c>
      <c r="E63" s="48" t="s">
        <v>58</v>
      </c>
      <c r="F63" s="48" t="s">
        <v>8</v>
      </c>
      <c r="G63" s="48" t="s">
        <v>9</v>
      </c>
    </row>
    <row r="64" spans="1:8" x14ac:dyDescent="0.25">
      <c r="A64" s="1">
        <v>5</v>
      </c>
      <c r="B64" s="28"/>
      <c r="C64" s="28"/>
      <c r="D64" s="51" t="str">
        <f>IFERROR(VLOOKUP(E64,Validation!$K$5:$L$36,2),"")</f>
        <v/>
      </c>
      <c r="E64" s="27"/>
      <c r="F64" s="49" t="str">
        <f>IFERROR(ROUND(B64-D64*C64,2),"")</f>
        <v/>
      </c>
      <c r="G64" s="50" t="str">
        <f>IF(F64="","",IF(A64&lt;8,IF(F64&gt;=$B$61,"OK","NOT OK"),IF(F64&gt;=$B$60,"OK","NOT OK")))</f>
        <v/>
      </c>
      <c r="H64" s="57" t="str">
        <f>IF(F64="","",IF(B64&lt;8,IF(F64&gt;=$B$61,0,1),IF(F64&gt;=$B$60,0,1)))</f>
        <v/>
      </c>
    </row>
    <row r="65" spans="1:11" x14ac:dyDescent="0.25">
      <c r="A65" s="1">
        <v>6</v>
      </c>
      <c r="B65" s="28"/>
      <c r="C65" s="28"/>
      <c r="D65" s="51" t="str">
        <f>IFERROR(VLOOKUP(E65,Validation!$K$5:$L$36,2),"")</f>
        <v/>
      </c>
      <c r="E65" s="27"/>
      <c r="F65" s="49" t="str">
        <f t="shared" ref="F65:F81" si="6">IFERROR(ROUND(B65-D65*C65,2),"")</f>
        <v/>
      </c>
      <c r="G65" s="50" t="str">
        <f t="shared" ref="G65:G81" si="7">IF(F65="","",IF(A65&lt;8,IF(F65&gt;=$B$61,"OK","NOT OK"),IF(F65&gt;=$B$60,"OK","NOT OK")))</f>
        <v/>
      </c>
      <c r="H65" s="57" t="str">
        <f t="shared" ref="H65:H82" si="8">IF(F65="","",IF(B65&lt;8,IF(F65&gt;=$B$61,0,1),IF(F65&gt;=$B$60,0,1)))</f>
        <v/>
      </c>
      <c r="J65" s="69" t="s">
        <v>161</v>
      </c>
      <c r="K65" s="69">
        <f>SUM(H64:H81)</f>
        <v>0</v>
      </c>
    </row>
    <row r="66" spans="1:11" x14ac:dyDescent="0.25">
      <c r="A66" s="1">
        <v>7</v>
      </c>
      <c r="B66" s="28"/>
      <c r="C66" s="28"/>
      <c r="D66" s="51" t="str">
        <f>IFERROR(VLOOKUP(E66,Validation!$K$5:$L$36,2),"")</f>
        <v/>
      </c>
      <c r="E66" s="27"/>
      <c r="F66" s="49" t="str">
        <f t="shared" si="6"/>
        <v/>
      </c>
      <c r="G66" s="50" t="str">
        <f t="shared" si="7"/>
        <v/>
      </c>
      <c r="H66" s="57" t="str">
        <f t="shared" si="8"/>
        <v/>
      </c>
    </row>
    <row r="67" spans="1:11" x14ac:dyDescent="0.25">
      <c r="A67" s="1">
        <v>8</v>
      </c>
      <c r="B67" s="28"/>
      <c r="C67" s="28"/>
      <c r="D67" s="51" t="str">
        <f>IFERROR(VLOOKUP(E67,Validation!$K$5:$L$36,2),"")</f>
        <v/>
      </c>
      <c r="E67" s="27"/>
      <c r="F67" s="49" t="str">
        <f t="shared" si="6"/>
        <v/>
      </c>
      <c r="G67" s="50" t="str">
        <f t="shared" si="7"/>
        <v/>
      </c>
      <c r="H67" s="57" t="str">
        <f t="shared" si="8"/>
        <v/>
      </c>
    </row>
    <row r="68" spans="1:11" x14ac:dyDescent="0.25">
      <c r="A68" s="1">
        <v>9</v>
      </c>
      <c r="B68" s="28"/>
      <c r="C68" s="28"/>
      <c r="D68" s="51" t="str">
        <f>IFERROR(VLOOKUP(E68,Validation!$K$5:$L$36,2),"")</f>
        <v/>
      </c>
      <c r="E68" s="27"/>
      <c r="F68" s="49" t="str">
        <f t="shared" si="6"/>
        <v/>
      </c>
      <c r="G68" s="50" t="str">
        <f t="shared" si="7"/>
        <v/>
      </c>
      <c r="H68" s="57" t="str">
        <f t="shared" si="8"/>
        <v/>
      </c>
    </row>
    <row r="69" spans="1:11" x14ac:dyDescent="0.25">
      <c r="A69" s="1">
        <v>10</v>
      </c>
      <c r="B69" s="28"/>
      <c r="C69" s="28"/>
      <c r="D69" s="51" t="str">
        <f>IFERROR(VLOOKUP(E69,Validation!$K$5:$L$36,2),"")</f>
        <v/>
      </c>
      <c r="E69" s="27"/>
      <c r="F69" s="49" t="str">
        <f t="shared" si="6"/>
        <v/>
      </c>
      <c r="G69" s="50" t="str">
        <f t="shared" si="7"/>
        <v/>
      </c>
      <c r="H69" s="57" t="str">
        <f t="shared" si="8"/>
        <v/>
      </c>
    </row>
    <row r="70" spans="1:11" x14ac:dyDescent="0.25">
      <c r="A70" s="1">
        <v>12</v>
      </c>
      <c r="B70" s="28"/>
      <c r="C70" s="28"/>
      <c r="D70" s="51" t="str">
        <f>IFERROR(VLOOKUP(E70,Validation!$K$5:$L$36,2),"")</f>
        <v/>
      </c>
      <c r="E70" s="27"/>
      <c r="F70" s="49" t="str">
        <f t="shared" si="6"/>
        <v/>
      </c>
      <c r="G70" s="50" t="str">
        <f t="shared" si="7"/>
        <v/>
      </c>
      <c r="H70" s="57" t="str">
        <f t="shared" si="8"/>
        <v/>
      </c>
    </row>
    <row r="71" spans="1:11" x14ac:dyDescent="0.25">
      <c r="A71" s="1">
        <v>14</v>
      </c>
      <c r="B71" s="28"/>
      <c r="C71" s="28"/>
      <c r="D71" s="51" t="str">
        <f>IFERROR(VLOOKUP(E71,Validation!$K$5:$L$36,2),"")</f>
        <v/>
      </c>
      <c r="E71" s="27"/>
      <c r="F71" s="49" t="str">
        <f t="shared" si="6"/>
        <v/>
      </c>
      <c r="G71" s="50" t="str">
        <f t="shared" si="7"/>
        <v/>
      </c>
      <c r="H71" s="57" t="str">
        <f t="shared" si="8"/>
        <v/>
      </c>
    </row>
    <row r="72" spans="1:11" x14ac:dyDescent="0.25">
      <c r="A72" s="1">
        <v>16</v>
      </c>
      <c r="B72" s="28"/>
      <c r="C72" s="28"/>
      <c r="D72" s="51" t="str">
        <f>IFERROR(VLOOKUP(E72,Validation!$K$5:$L$36,2),"")</f>
        <v/>
      </c>
      <c r="E72" s="27"/>
      <c r="F72" s="49" t="str">
        <f t="shared" si="6"/>
        <v/>
      </c>
      <c r="G72" s="50" t="str">
        <f t="shared" si="7"/>
        <v/>
      </c>
      <c r="H72" s="57" t="str">
        <f t="shared" si="8"/>
        <v/>
      </c>
    </row>
    <row r="73" spans="1:11" x14ac:dyDescent="0.25">
      <c r="A73" s="1">
        <v>20</v>
      </c>
      <c r="B73" s="28"/>
      <c r="C73" s="28"/>
      <c r="D73" s="51" t="str">
        <f>IFERROR(VLOOKUP(E73,Validation!$K$5:$L$36,2),"")</f>
        <v/>
      </c>
      <c r="E73" s="27"/>
      <c r="F73" s="49" t="str">
        <f t="shared" si="6"/>
        <v/>
      </c>
      <c r="G73" s="50" t="str">
        <f t="shared" si="7"/>
        <v/>
      </c>
      <c r="H73" s="57" t="str">
        <f t="shared" si="8"/>
        <v/>
      </c>
    </row>
    <row r="74" spans="1:11" x14ac:dyDescent="0.25">
      <c r="A74" s="1">
        <v>25</v>
      </c>
      <c r="B74" s="28"/>
      <c r="C74" s="28"/>
      <c r="D74" s="51" t="str">
        <f>IFERROR(VLOOKUP(E74,Validation!$K$5:$L$36,2),"")</f>
        <v/>
      </c>
      <c r="E74" s="27"/>
      <c r="F74" s="49" t="str">
        <f t="shared" si="6"/>
        <v/>
      </c>
      <c r="G74" s="50" t="str">
        <f t="shared" si="7"/>
        <v/>
      </c>
      <c r="H74" s="57" t="str">
        <f t="shared" si="8"/>
        <v/>
      </c>
    </row>
    <row r="75" spans="1:11" x14ac:dyDescent="0.25">
      <c r="A75" s="1">
        <v>32</v>
      </c>
      <c r="B75" s="28"/>
      <c r="C75" s="28"/>
      <c r="D75" s="51" t="str">
        <f>IFERROR(VLOOKUP(E75,Validation!$K$5:$L$36,2),"")</f>
        <v/>
      </c>
      <c r="E75" s="27"/>
      <c r="F75" s="49" t="str">
        <f t="shared" si="6"/>
        <v/>
      </c>
      <c r="G75" s="50" t="str">
        <f t="shared" si="7"/>
        <v/>
      </c>
      <c r="H75" s="57" t="str">
        <f t="shared" si="8"/>
        <v/>
      </c>
    </row>
    <row r="76" spans="1:11" x14ac:dyDescent="0.25">
      <c r="A76" s="1">
        <v>40</v>
      </c>
      <c r="B76" s="28"/>
      <c r="C76" s="28"/>
      <c r="D76" s="51" t="str">
        <f>IFERROR(VLOOKUP(E76,Validation!$K$5:$L$36,2),"")</f>
        <v/>
      </c>
      <c r="E76" s="27"/>
      <c r="F76" s="49" t="str">
        <f t="shared" si="6"/>
        <v/>
      </c>
      <c r="G76" s="50" t="str">
        <f t="shared" si="7"/>
        <v/>
      </c>
      <c r="H76" s="57" t="str">
        <f t="shared" si="8"/>
        <v/>
      </c>
    </row>
    <row r="77" spans="1:11" x14ac:dyDescent="0.25">
      <c r="A77" s="1">
        <v>50</v>
      </c>
      <c r="B77" s="28"/>
      <c r="C77" s="28"/>
      <c r="D77" s="51" t="str">
        <f>IFERROR(VLOOKUP(E77,Validation!$K$5:$L$36,2),"")</f>
        <v/>
      </c>
      <c r="E77" s="27"/>
      <c r="F77" s="49" t="str">
        <f t="shared" si="6"/>
        <v/>
      </c>
      <c r="G77" s="50" t="str">
        <f t="shared" si="7"/>
        <v/>
      </c>
      <c r="H77" s="57" t="str">
        <f t="shared" si="8"/>
        <v/>
      </c>
    </row>
    <row r="78" spans="1:11" ht="17.25" customHeight="1" x14ac:dyDescent="0.25">
      <c r="A78" s="2" t="s">
        <v>56</v>
      </c>
      <c r="B78" s="28"/>
      <c r="C78" s="28"/>
      <c r="D78" s="51" t="str">
        <f>IFERROR(VLOOKUP(E78,Validation!$K$5:$L$36,2),"")</f>
        <v/>
      </c>
      <c r="E78" s="27"/>
      <c r="F78" s="49" t="str">
        <f t="shared" si="6"/>
        <v/>
      </c>
      <c r="G78" s="50" t="str">
        <f t="shared" si="7"/>
        <v/>
      </c>
      <c r="H78" s="57" t="str">
        <f t="shared" si="8"/>
        <v/>
      </c>
    </row>
    <row r="79" spans="1:11" ht="17.25" customHeight="1" x14ac:dyDescent="0.25">
      <c r="A79" s="2" t="s">
        <v>56</v>
      </c>
      <c r="B79" s="28"/>
      <c r="C79" s="28"/>
      <c r="D79" s="51" t="str">
        <f>IFERROR(VLOOKUP(E79,Validation!$K$5:$L$36,2),"")</f>
        <v/>
      </c>
      <c r="E79" s="27"/>
      <c r="F79" s="49" t="str">
        <f t="shared" si="6"/>
        <v/>
      </c>
      <c r="G79" s="50" t="str">
        <f t="shared" si="7"/>
        <v/>
      </c>
      <c r="H79" s="57" t="str">
        <f t="shared" si="8"/>
        <v/>
      </c>
      <c r="I79" s="61"/>
    </row>
    <row r="80" spans="1:11" ht="17.25" customHeight="1" x14ac:dyDescent="0.25">
      <c r="A80" s="2" t="s">
        <v>56</v>
      </c>
      <c r="B80" s="28"/>
      <c r="C80" s="28"/>
      <c r="D80" s="51" t="str">
        <f>IFERROR(VLOOKUP(E80,Validation!$K$5:$L$36,2),"")</f>
        <v/>
      </c>
      <c r="E80" s="27"/>
      <c r="F80" s="49" t="str">
        <f t="shared" si="6"/>
        <v/>
      </c>
      <c r="G80" s="50" t="str">
        <f t="shared" si="7"/>
        <v/>
      </c>
      <c r="H80" s="57" t="str">
        <f t="shared" si="8"/>
        <v/>
      </c>
    </row>
    <row r="81" spans="1:11" ht="17.25" customHeight="1" x14ac:dyDescent="0.25">
      <c r="A81" s="2" t="s">
        <v>56</v>
      </c>
      <c r="B81" s="28"/>
      <c r="C81" s="28"/>
      <c r="D81" s="51" t="str">
        <f>IFERROR(VLOOKUP(E81,Validation!$K$5:$L$36,2),"")</f>
        <v/>
      </c>
      <c r="E81" s="27"/>
      <c r="F81" s="49" t="str">
        <f t="shared" si="6"/>
        <v/>
      </c>
      <c r="G81" s="50" t="str">
        <f t="shared" si="7"/>
        <v/>
      </c>
      <c r="H81" s="57" t="str">
        <f t="shared" si="8"/>
        <v/>
      </c>
    </row>
    <row r="82" spans="1:11" ht="17.25" customHeight="1" x14ac:dyDescent="0.25">
      <c r="A82" s="100"/>
      <c r="B82" s="9"/>
      <c r="C82" s="9"/>
      <c r="F82" s="9"/>
      <c r="G82" s="10"/>
      <c r="H82" s="61" t="str">
        <f t="shared" si="8"/>
        <v/>
      </c>
      <c r="I82" s="58" t="s">
        <v>60</v>
      </c>
    </row>
    <row r="83" spans="1:11" x14ac:dyDescent="0.25">
      <c r="F83" s="66"/>
      <c r="G83" s="66"/>
    </row>
    <row r="84" spans="1:11" x14ac:dyDescent="0.25">
      <c r="F84" s="66"/>
      <c r="G84" s="66"/>
    </row>
    <row r="85" spans="1:11" ht="21" x14ac:dyDescent="0.35">
      <c r="A85" s="4" t="s">
        <v>255</v>
      </c>
      <c r="F85" s="97"/>
      <c r="G85" s="97"/>
      <c r="H85" s="55" t="str">
        <f>RIGHT(A85,2)</f>
        <v>A5</v>
      </c>
    </row>
    <row r="86" spans="1:11" ht="15.75" x14ac:dyDescent="0.25">
      <c r="A86" s="5" t="s">
        <v>51</v>
      </c>
      <c r="B86" s="6">
        <f>VLOOKUP(H85,Validation!$AM$5:$AP$10,(HLOOKUP(B10,Validation!$AM$3:$AP$4,2,FALSE)),FALSE)</f>
        <v>0</v>
      </c>
      <c r="C86" s="6"/>
      <c r="F86" s="97"/>
      <c r="G86" s="97"/>
      <c r="H86" s="55"/>
    </row>
    <row r="87" spans="1:11" x14ac:dyDescent="0.25">
      <c r="F87" s="66"/>
      <c r="G87" s="66"/>
    </row>
    <row r="88" spans="1:11" ht="30" x14ac:dyDescent="0.25">
      <c r="A88" s="48" t="s">
        <v>5</v>
      </c>
      <c r="B88" s="48" t="s">
        <v>55</v>
      </c>
      <c r="C88" s="48" t="s">
        <v>57</v>
      </c>
      <c r="D88" s="48" t="s">
        <v>6</v>
      </c>
      <c r="E88" s="48" t="s">
        <v>58</v>
      </c>
      <c r="F88" s="48" t="s">
        <v>8</v>
      </c>
      <c r="G88" s="48" t="s">
        <v>9</v>
      </c>
    </row>
    <row r="89" spans="1:11" x14ac:dyDescent="0.25">
      <c r="A89" s="1">
        <v>5</v>
      </c>
      <c r="B89" s="28"/>
      <c r="C89" s="28"/>
      <c r="D89" s="51" t="str">
        <f>IFERROR(VLOOKUP(E89,Validation!$K$5:$L$36,2),"")</f>
        <v/>
      </c>
      <c r="E89" s="27"/>
      <c r="F89" s="49" t="str">
        <f>IFERROR(ROUND(B89-D89*C89,2),"")</f>
        <v/>
      </c>
      <c r="G89" s="50" t="str">
        <f>IF(F89="","",IF(F89&gt;=$B$86,"OK","NOT OK"))</f>
        <v/>
      </c>
      <c r="H89" s="57" t="str">
        <f>IF(F89="","",IF(B89&lt;8,IF(F89&gt;=$B$61,0,1),IF(F89&gt;=$B$60,0,1)))</f>
        <v/>
      </c>
    </row>
    <row r="90" spans="1:11" x14ac:dyDescent="0.25">
      <c r="A90" s="1">
        <v>6</v>
      </c>
      <c r="B90" s="28"/>
      <c r="C90" s="28"/>
      <c r="D90" s="51" t="str">
        <f>IFERROR(VLOOKUP(E90,Validation!$K$5:$L$36,2),"")</f>
        <v/>
      </c>
      <c r="E90" s="27"/>
      <c r="F90" s="49" t="str">
        <f t="shared" ref="F90:F106" si="9">IFERROR(ROUND(B90-D90*C90,2),"")</f>
        <v/>
      </c>
      <c r="G90" s="50" t="str">
        <f t="shared" ref="G90:G106" si="10">IF(F90="","",IF(F90&gt;=$B$86,"OK","NOT OK"))</f>
        <v/>
      </c>
      <c r="H90" s="57" t="str">
        <f t="shared" ref="H90:H106" si="11">IF(F90="","",IF(B90&lt;8,IF(F90&gt;=$B$61,0,1),IF(F90&gt;=$B$60,0,1)))</f>
        <v/>
      </c>
      <c r="J90" s="69" t="s">
        <v>161</v>
      </c>
      <c r="K90" s="69">
        <f>SUM(H89:H106)</f>
        <v>0</v>
      </c>
    </row>
    <row r="91" spans="1:11" x14ac:dyDescent="0.25">
      <c r="A91" s="1">
        <v>7</v>
      </c>
      <c r="B91" s="28"/>
      <c r="C91" s="28"/>
      <c r="D91" s="51" t="str">
        <f>IFERROR(VLOOKUP(E91,Validation!$K$5:$L$36,2),"")</f>
        <v/>
      </c>
      <c r="E91" s="27"/>
      <c r="F91" s="49" t="str">
        <f t="shared" si="9"/>
        <v/>
      </c>
      <c r="G91" s="50" t="str">
        <f t="shared" si="10"/>
        <v/>
      </c>
      <c r="H91" s="57" t="str">
        <f t="shared" si="11"/>
        <v/>
      </c>
    </row>
    <row r="92" spans="1:11" x14ac:dyDescent="0.25">
      <c r="A92" s="1">
        <v>8</v>
      </c>
      <c r="B92" s="28"/>
      <c r="C92" s="28"/>
      <c r="D92" s="51" t="str">
        <f>IFERROR(VLOOKUP(E92,Validation!$K$5:$L$36,2),"")</f>
        <v/>
      </c>
      <c r="E92" s="27"/>
      <c r="F92" s="49" t="str">
        <f t="shared" si="9"/>
        <v/>
      </c>
      <c r="G92" s="50" t="str">
        <f t="shared" si="10"/>
        <v/>
      </c>
      <c r="H92" s="57" t="str">
        <f t="shared" si="11"/>
        <v/>
      </c>
    </row>
    <row r="93" spans="1:11" x14ac:dyDescent="0.25">
      <c r="A93" s="1">
        <v>9</v>
      </c>
      <c r="B93" s="28"/>
      <c r="C93" s="28"/>
      <c r="D93" s="51" t="str">
        <f>IFERROR(VLOOKUP(E93,Validation!$K$5:$L$36,2),"")</f>
        <v/>
      </c>
      <c r="E93" s="27"/>
      <c r="F93" s="49" t="str">
        <f t="shared" si="9"/>
        <v/>
      </c>
      <c r="G93" s="50" t="str">
        <f t="shared" si="10"/>
        <v/>
      </c>
      <c r="H93" s="57" t="str">
        <f t="shared" si="11"/>
        <v/>
      </c>
    </row>
    <row r="94" spans="1:11" x14ac:dyDescent="0.25">
      <c r="A94" s="1">
        <v>10</v>
      </c>
      <c r="B94" s="28"/>
      <c r="C94" s="28"/>
      <c r="D94" s="51" t="str">
        <f>IFERROR(VLOOKUP(E94,Validation!$K$5:$L$36,2),"")</f>
        <v/>
      </c>
      <c r="E94" s="27"/>
      <c r="F94" s="49" t="str">
        <f t="shared" si="9"/>
        <v/>
      </c>
      <c r="G94" s="50" t="str">
        <f t="shared" si="10"/>
        <v/>
      </c>
      <c r="H94" s="57" t="str">
        <f t="shared" si="11"/>
        <v/>
      </c>
    </row>
    <row r="95" spans="1:11" x14ac:dyDescent="0.25">
      <c r="A95" s="1">
        <v>12</v>
      </c>
      <c r="B95" s="28"/>
      <c r="C95" s="28"/>
      <c r="D95" s="51" t="str">
        <f>IFERROR(VLOOKUP(E95,Validation!$K$5:$L$36,2),"")</f>
        <v/>
      </c>
      <c r="E95" s="27"/>
      <c r="F95" s="49" t="str">
        <f t="shared" si="9"/>
        <v/>
      </c>
      <c r="G95" s="50" t="str">
        <f t="shared" si="10"/>
        <v/>
      </c>
      <c r="H95" s="57" t="str">
        <f t="shared" si="11"/>
        <v/>
      </c>
    </row>
    <row r="96" spans="1:11" x14ac:dyDescent="0.25">
      <c r="A96" s="1">
        <v>14</v>
      </c>
      <c r="B96" s="28"/>
      <c r="C96" s="28"/>
      <c r="D96" s="51" t="str">
        <f>IFERROR(VLOOKUP(E96,Validation!$K$5:$L$36,2),"")</f>
        <v/>
      </c>
      <c r="E96" s="27"/>
      <c r="F96" s="49" t="str">
        <f t="shared" si="9"/>
        <v/>
      </c>
      <c r="G96" s="50" t="str">
        <f t="shared" si="10"/>
        <v/>
      </c>
      <c r="H96" s="57" t="str">
        <f t="shared" si="11"/>
        <v/>
      </c>
    </row>
    <row r="97" spans="1:9" x14ac:dyDescent="0.25">
      <c r="A97" s="1">
        <v>16</v>
      </c>
      <c r="B97" s="28"/>
      <c r="C97" s="28"/>
      <c r="D97" s="51" t="str">
        <f>IFERROR(VLOOKUP(E97,Validation!$K$5:$L$36,2),"")</f>
        <v/>
      </c>
      <c r="E97" s="27"/>
      <c r="F97" s="49" t="str">
        <f t="shared" si="9"/>
        <v/>
      </c>
      <c r="G97" s="50" t="str">
        <f t="shared" si="10"/>
        <v/>
      </c>
      <c r="H97" s="57" t="str">
        <f t="shared" si="11"/>
        <v/>
      </c>
    </row>
    <row r="98" spans="1:9" x14ac:dyDescent="0.25">
      <c r="A98" s="1">
        <v>20</v>
      </c>
      <c r="B98" s="28"/>
      <c r="C98" s="28"/>
      <c r="D98" s="51" t="str">
        <f>IFERROR(VLOOKUP(E98,Validation!$K$5:$L$36,2),"")</f>
        <v/>
      </c>
      <c r="E98" s="27"/>
      <c r="F98" s="49" t="str">
        <f t="shared" si="9"/>
        <v/>
      </c>
      <c r="G98" s="50" t="str">
        <f t="shared" si="10"/>
        <v/>
      </c>
      <c r="H98" s="57" t="str">
        <f t="shared" si="11"/>
        <v/>
      </c>
    </row>
    <row r="99" spans="1:9" x14ac:dyDescent="0.25">
      <c r="A99" s="1">
        <v>25</v>
      </c>
      <c r="B99" s="28"/>
      <c r="C99" s="28"/>
      <c r="D99" s="51" t="str">
        <f>IFERROR(VLOOKUP(E99,Validation!$K$5:$L$36,2),"")</f>
        <v/>
      </c>
      <c r="E99" s="27"/>
      <c r="F99" s="49" t="str">
        <f t="shared" si="9"/>
        <v/>
      </c>
      <c r="G99" s="50" t="str">
        <f t="shared" si="10"/>
        <v/>
      </c>
      <c r="H99" s="57" t="str">
        <f t="shared" si="11"/>
        <v/>
      </c>
    </row>
    <row r="100" spans="1:9" x14ac:dyDescent="0.25">
      <c r="A100" s="1">
        <v>32</v>
      </c>
      <c r="B100" s="28"/>
      <c r="C100" s="28"/>
      <c r="D100" s="51" t="str">
        <f>IFERROR(VLOOKUP(E100,Validation!$K$5:$L$36,2),"")</f>
        <v/>
      </c>
      <c r="E100" s="27"/>
      <c r="F100" s="49" t="str">
        <f t="shared" si="9"/>
        <v/>
      </c>
      <c r="G100" s="50" t="str">
        <f t="shared" si="10"/>
        <v/>
      </c>
      <c r="H100" s="57" t="str">
        <f t="shared" si="11"/>
        <v/>
      </c>
    </row>
    <row r="101" spans="1:9" x14ac:dyDescent="0.25">
      <c r="A101" s="1">
        <v>40</v>
      </c>
      <c r="B101" s="28"/>
      <c r="C101" s="28"/>
      <c r="D101" s="51" t="str">
        <f>IFERROR(VLOOKUP(E101,Validation!$K$5:$L$36,2),"")</f>
        <v/>
      </c>
      <c r="E101" s="27"/>
      <c r="F101" s="49" t="str">
        <f t="shared" si="9"/>
        <v/>
      </c>
      <c r="G101" s="50" t="str">
        <f t="shared" si="10"/>
        <v/>
      </c>
      <c r="H101" s="57" t="str">
        <f t="shared" si="11"/>
        <v/>
      </c>
    </row>
    <row r="102" spans="1:9" x14ac:dyDescent="0.25">
      <c r="A102" s="1">
        <v>50</v>
      </c>
      <c r="B102" s="28"/>
      <c r="C102" s="28"/>
      <c r="D102" s="51" t="str">
        <f>IFERROR(VLOOKUP(E102,Validation!$K$5:$L$36,2),"")</f>
        <v/>
      </c>
      <c r="E102" s="27"/>
      <c r="F102" s="49" t="str">
        <f t="shared" si="9"/>
        <v/>
      </c>
      <c r="G102" s="50" t="str">
        <f t="shared" si="10"/>
        <v/>
      </c>
      <c r="H102" s="57" t="str">
        <f t="shared" si="11"/>
        <v/>
      </c>
    </row>
    <row r="103" spans="1:9" ht="17.25" customHeight="1" x14ac:dyDescent="0.25">
      <c r="A103" s="2" t="s">
        <v>56</v>
      </c>
      <c r="B103" s="28"/>
      <c r="C103" s="28"/>
      <c r="D103" s="51" t="str">
        <f>IFERROR(VLOOKUP(E103,Validation!$K$5:$L$36,2),"")</f>
        <v/>
      </c>
      <c r="E103" s="27"/>
      <c r="F103" s="49" t="str">
        <f t="shared" si="9"/>
        <v/>
      </c>
      <c r="G103" s="50" t="str">
        <f t="shared" si="10"/>
        <v/>
      </c>
      <c r="H103" s="57" t="str">
        <f t="shared" si="11"/>
        <v/>
      </c>
    </row>
    <row r="104" spans="1:9" ht="17.25" customHeight="1" x14ac:dyDescent="0.25">
      <c r="A104" s="2" t="s">
        <v>56</v>
      </c>
      <c r="B104" s="28"/>
      <c r="C104" s="28"/>
      <c r="D104" s="51" t="str">
        <f>IFERROR(VLOOKUP(E104,Validation!$K$5:$L$36,2),"")</f>
        <v/>
      </c>
      <c r="E104" s="27"/>
      <c r="F104" s="49" t="str">
        <f t="shared" si="9"/>
        <v/>
      </c>
      <c r="G104" s="50" t="str">
        <f t="shared" si="10"/>
        <v/>
      </c>
      <c r="H104" s="57" t="str">
        <f t="shared" si="11"/>
        <v/>
      </c>
      <c r="I104" s="61"/>
    </row>
    <row r="105" spans="1:9" ht="17.25" customHeight="1" x14ac:dyDescent="0.25">
      <c r="A105" s="2" t="s">
        <v>56</v>
      </c>
      <c r="B105" s="28"/>
      <c r="C105" s="28"/>
      <c r="D105" s="51" t="str">
        <f>IFERROR(VLOOKUP(E105,Validation!$K$5:$L$36,2),"")</f>
        <v/>
      </c>
      <c r="E105" s="27"/>
      <c r="F105" s="49" t="str">
        <f t="shared" si="9"/>
        <v/>
      </c>
      <c r="G105" s="50" t="str">
        <f t="shared" si="10"/>
        <v/>
      </c>
      <c r="H105" s="57" t="str">
        <f t="shared" si="11"/>
        <v/>
      </c>
    </row>
    <row r="106" spans="1:9" ht="17.25" customHeight="1" x14ac:dyDescent="0.25">
      <c r="A106" s="2" t="s">
        <v>56</v>
      </c>
      <c r="B106" s="28"/>
      <c r="C106" s="28"/>
      <c r="D106" s="51" t="str">
        <f>IFERROR(VLOOKUP(E106,Validation!$K$5:$L$36,2),"")</f>
        <v/>
      </c>
      <c r="E106" s="27"/>
      <c r="F106" s="49" t="str">
        <f t="shared" si="9"/>
        <v/>
      </c>
      <c r="G106" s="50" t="str">
        <f t="shared" si="10"/>
        <v/>
      </c>
      <c r="H106" s="57" t="str">
        <f t="shared" si="11"/>
        <v/>
      </c>
    </row>
  </sheetData>
  <sheetProtection algorithmName="SHA-512" hashValue="MnejQDUPeIfDnp7ikSE2GUoiP9NRWCwcOG3V9foA9MSr1IDtePsj6vA3MwYhgY3OOmKgXTjS+LmzNsSE4y0XFQ==" saltValue="z0MSjnpy15Ws2sMH2xbrAw==" spinCount="100000" sheet="1" selectLockedCells="1"/>
  <mergeCells count="7">
    <mergeCell ref="B11:H11"/>
    <mergeCell ref="A1:C1"/>
    <mergeCell ref="A4:H4"/>
    <mergeCell ref="A5:H5"/>
    <mergeCell ref="A6:H6"/>
    <mergeCell ref="C9:H9"/>
    <mergeCell ref="C10:H10"/>
  </mergeCells>
  <dataValidations count="3">
    <dataValidation type="list" allowBlank="1" showInputMessage="1" showErrorMessage="1" sqref="WVB982998:WVB983000 D65494:D65496 IP65494:IP65496 SL65494:SL65496 ACH65494:ACH65496 AMD65494:AMD65496 AVZ65494:AVZ65496 BFV65494:BFV65496 BPR65494:BPR65496 BZN65494:BZN65496 CJJ65494:CJJ65496 CTF65494:CTF65496 DDB65494:DDB65496 DMX65494:DMX65496 DWT65494:DWT65496 EGP65494:EGP65496 EQL65494:EQL65496 FAH65494:FAH65496 FKD65494:FKD65496 FTZ65494:FTZ65496 GDV65494:GDV65496 GNR65494:GNR65496 GXN65494:GXN65496 HHJ65494:HHJ65496 HRF65494:HRF65496 IBB65494:IBB65496 IKX65494:IKX65496 IUT65494:IUT65496 JEP65494:JEP65496 JOL65494:JOL65496 JYH65494:JYH65496 KID65494:KID65496 KRZ65494:KRZ65496 LBV65494:LBV65496 LLR65494:LLR65496 LVN65494:LVN65496 MFJ65494:MFJ65496 MPF65494:MPF65496 MZB65494:MZB65496 NIX65494:NIX65496 NST65494:NST65496 OCP65494:OCP65496 OML65494:OML65496 OWH65494:OWH65496 PGD65494:PGD65496 PPZ65494:PPZ65496 PZV65494:PZV65496 QJR65494:QJR65496 QTN65494:QTN65496 RDJ65494:RDJ65496 RNF65494:RNF65496 RXB65494:RXB65496 SGX65494:SGX65496 SQT65494:SQT65496 TAP65494:TAP65496 TKL65494:TKL65496 TUH65494:TUH65496 UED65494:UED65496 UNZ65494:UNZ65496 UXV65494:UXV65496 VHR65494:VHR65496 VRN65494:VRN65496 WBJ65494:WBJ65496 WLF65494:WLF65496 WVB65494:WVB65496 D131030:D131032 IP131030:IP131032 SL131030:SL131032 ACH131030:ACH131032 AMD131030:AMD131032 AVZ131030:AVZ131032 BFV131030:BFV131032 BPR131030:BPR131032 BZN131030:BZN131032 CJJ131030:CJJ131032 CTF131030:CTF131032 DDB131030:DDB131032 DMX131030:DMX131032 DWT131030:DWT131032 EGP131030:EGP131032 EQL131030:EQL131032 FAH131030:FAH131032 FKD131030:FKD131032 FTZ131030:FTZ131032 GDV131030:GDV131032 GNR131030:GNR131032 GXN131030:GXN131032 HHJ131030:HHJ131032 HRF131030:HRF131032 IBB131030:IBB131032 IKX131030:IKX131032 IUT131030:IUT131032 JEP131030:JEP131032 JOL131030:JOL131032 JYH131030:JYH131032 KID131030:KID131032 KRZ131030:KRZ131032 LBV131030:LBV131032 LLR131030:LLR131032 LVN131030:LVN131032 MFJ131030:MFJ131032 MPF131030:MPF131032 MZB131030:MZB131032 NIX131030:NIX131032 NST131030:NST131032 OCP131030:OCP131032 OML131030:OML131032 OWH131030:OWH131032 PGD131030:PGD131032 PPZ131030:PPZ131032 PZV131030:PZV131032 QJR131030:QJR131032 QTN131030:QTN131032 RDJ131030:RDJ131032 RNF131030:RNF131032 RXB131030:RXB131032 SGX131030:SGX131032 SQT131030:SQT131032 TAP131030:TAP131032 TKL131030:TKL131032 TUH131030:TUH131032 UED131030:UED131032 UNZ131030:UNZ131032 UXV131030:UXV131032 VHR131030:VHR131032 VRN131030:VRN131032 WBJ131030:WBJ131032 WLF131030:WLF131032 WVB131030:WVB131032 D196566:D196568 IP196566:IP196568 SL196566:SL196568 ACH196566:ACH196568 AMD196566:AMD196568 AVZ196566:AVZ196568 BFV196566:BFV196568 BPR196566:BPR196568 BZN196566:BZN196568 CJJ196566:CJJ196568 CTF196566:CTF196568 DDB196566:DDB196568 DMX196566:DMX196568 DWT196566:DWT196568 EGP196566:EGP196568 EQL196566:EQL196568 FAH196566:FAH196568 FKD196566:FKD196568 FTZ196566:FTZ196568 GDV196566:GDV196568 GNR196566:GNR196568 GXN196566:GXN196568 HHJ196566:HHJ196568 HRF196566:HRF196568 IBB196566:IBB196568 IKX196566:IKX196568 IUT196566:IUT196568 JEP196566:JEP196568 JOL196566:JOL196568 JYH196566:JYH196568 KID196566:KID196568 KRZ196566:KRZ196568 LBV196566:LBV196568 LLR196566:LLR196568 LVN196566:LVN196568 MFJ196566:MFJ196568 MPF196566:MPF196568 MZB196566:MZB196568 NIX196566:NIX196568 NST196566:NST196568 OCP196566:OCP196568 OML196566:OML196568 OWH196566:OWH196568 PGD196566:PGD196568 PPZ196566:PPZ196568 PZV196566:PZV196568 QJR196566:QJR196568 QTN196566:QTN196568 RDJ196566:RDJ196568 RNF196566:RNF196568 RXB196566:RXB196568 SGX196566:SGX196568 SQT196566:SQT196568 TAP196566:TAP196568 TKL196566:TKL196568 TUH196566:TUH196568 UED196566:UED196568 UNZ196566:UNZ196568 UXV196566:UXV196568 VHR196566:VHR196568 VRN196566:VRN196568 WBJ196566:WBJ196568 WLF196566:WLF196568 WVB196566:WVB196568 D262102:D262104 IP262102:IP262104 SL262102:SL262104 ACH262102:ACH262104 AMD262102:AMD262104 AVZ262102:AVZ262104 BFV262102:BFV262104 BPR262102:BPR262104 BZN262102:BZN262104 CJJ262102:CJJ262104 CTF262102:CTF262104 DDB262102:DDB262104 DMX262102:DMX262104 DWT262102:DWT262104 EGP262102:EGP262104 EQL262102:EQL262104 FAH262102:FAH262104 FKD262102:FKD262104 FTZ262102:FTZ262104 GDV262102:GDV262104 GNR262102:GNR262104 GXN262102:GXN262104 HHJ262102:HHJ262104 HRF262102:HRF262104 IBB262102:IBB262104 IKX262102:IKX262104 IUT262102:IUT262104 JEP262102:JEP262104 JOL262102:JOL262104 JYH262102:JYH262104 KID262102:KID262104 KRZ262102:KRZ262104 LBV262102:LBV262104 LLR262102:LLR262104 LVN262102:LVN262104 MFJ262102:MFJ262104 MPF262102:MPF262104 MZB262102:MZB262104 NIX262102:NIX262104 NST262102:NST262104 OCP262102:OCP262104 OML262102:OML262104 OWH262102:OWH262104 PGD262102:PGD262104 PPZ262102:PPZ262104 PZV262102:PZV262104 QJR262102:QJR262104 QTN262102:QTN262104 RDJ262102:RDJ262104 RNF262102:RNF262104 RXB262102:RXB262104 SGX262102:SGX262104 SQT262102:SQT262104 TAP262102:TAP262104 TKL262102:TKL262104 TUH262102:TUH262104 UED262102:UED262104 UNZ262102:UNZ262104 UXV262102:UXV262104 VHR262102:VHR262104 VRN262102:VRN262104 WBJ262102:WBJ262104 WLF262102:WLF262104 WVB262102:WVB262104 D327638:D327640 IP327638:IP327640 SL327638:SL327640 ACH327638:ACH327640 AMD327638:AMD327640 AVZ327638:AVZ327640 BFV327638:BFV327640 BPR327638:BPR327640 BZN327638:BZN327640 CJJ327638:CJJ327640 CTF327638:CTF327640 DDB327638:DDB327640 DMX327638:DMX327640 DWT327638:DWT327640 EGP327638:EGP327640 EQL327638:EQL327640 FAH327638:FAH327640 FKD327638:FKD327640 FTZ327638:FTZ327640 GDV327638:GDV327640 GNR327638:GNR327640 GXN327638:GXN327640 HHJ327638:HHJ327640 HRF327638:HRF327640 IBB327638:IBB327640 IKX327638:IKX327640 IUT327638:IUT327640 JEP327638:JEP327640 JOL327638:JOL327640 JYH327638:JYH327640 KID327638:KID327640 KRZ327638:KRZ327640 LBV327638:LBV327640 LLR327638:LLR327640 LVN327638:LVN327640 MFJ327638:MFJ327640 MPF327638:MPF327640 MZB327638:MZB327640 NIX327638:NIX327640 NST327638:NST327640 OCP327638:OCP327640 OML327638:OML327640 OWH327638:OWH327640 PGD327638:PGD327640 PPZ327638:PPZ327640 PZV327638:PZV327640 QJR327638:QJR327640 QTN327638:QTN327640 RDJ327638:RDJ327640 RNF327638:RNF327640 RXB327638:RXB327640 SGX327638:SGX327640 SQT327638:SQT327640 TAP327638:TAP327640 TKL327638:TKL327640 TUH327638:TUH327640 UED327638:UED327640 UNZ327638:UNZ327640 UXV327638:UXV327640 VHR327638:VHR327640 VRN327638:VRN327640 WBJ327638:WBJ327640 WLF327638:WLF327640 WVB327638:WVB327640 D393174:D393176 IP393174:IP393176 SL393174:SL393176 ACH393174:ACH393176 AMD393174:AMD393176 AVZ393174:AVZ393176 BFV393174:BFV393176 BPR393174:BPR393176 BZN393174:BZN393176 CJJ393174:CJJ393176 CTF393174:CTF393176 DDB393174:DDB393176 DMX393174:DMX393176 DWT393174:DWT393176 EGP393174:EGP393176 EQL393174:EQL393176 FAH393174:FAH393176 FKD393174:FKD393176 FTZ393174:FTZ393176 GDV393174:GDV393176 GNR393174:GNR393176 GXN393174:GXN393176 HHJ393174:HHJ393176 HRF393174:HRF393176 IBB393174:IBB393176 IKX393174:IKX393176 IUT393174:IUT393176 JEP393174:JEP393176 JOL393174:JOL393176 JYH393174:JYH393176 KID393174:KID393176 KRZ393174:KRZ393176 LBV393174:LBV393176 LLR393174:LLR393176 LVN393174:LVN393176 MFJ393174:MFJ393176 MPF393174:MPF393176 MZB393174:MZB393176 NIX393174:NIX393176 NST393174:NST393176 OCP393174:OCP393176 OML393174:OML393176 OWH393174:OWH393176 PGD393174:PGD393176 PPZ393174:PPZ393176 PZV393174:PZV393176 QJR393174:QJR393176 QTN393174:QTN393176 RDJ393174:RDJ393176 RNF393174:RNF393176 RXB393174:RXB393176 SGX393174:SGX393176 SQT393174:SQT393176 TAP393174:TAP393176 TKL393174:TKL393176 TUH393174:TUH393176 UED393174:UED393176 UNZ393174:UNZ393176 UXV393174:UXV393176 VHR393174:VHR393176 VRN393174:VRN393176 WBJ393174:WBJ393176 WLF393174:WLF393176 WVB393174:WVB393176 D458710:D458712 IP458710:IP458712 SL458710:SL458712 ACH458710:ACH458712 AMD458710:AMD458712 AVZ458710:AVZ458712 BFV458710:BFV458712 BPR458710:BPR458712 BZN458710:BZN458712 CJJ458710:CJJ458712 CTF458710:CTF458712 DDB458710:DDB458712 DMX458710:DMX458712 DWT458710:DWT458712 EGP458710:EGP458712 EQL458710:EQL458712 FAH458710:FAH458712 FKD458710:FKD458712 FTZ458710:FTZ458712 GDV458710:GDV458712 GNR458710:GNR458712 GXN458710:GXN458712 HHJ458710:HHJ458712 HRF458710:HRF458712 IBB458710:IBB458712 IKX458710:IKX458712 IUT458710:IUT458712 JEP458710:JEP458712 JOL458710:JOL458712 JYH458710:JYH458712 KID458710:KID458712 KRZ458710:KRZ458712 LBV458710:LBV458712 LLR458710:LLR458712 LVN458710:LVN458712 MFJ458710:MFJ458712 MPF458710:MPF458712 MZB458710:MZB458712 NIX458710:NIX458712 NST458710:NST458712 OCP458710:OCP458712 OML458710:OML458712 OWH458710:OWH458712 PGD458710:PGD458712 PPZ458710:PPZ458712 PZV458710:PZV458712 QJR458710:QJR458712 QTN458710:QTN458712 RDJ458710:RDJ458712 RNF458710:RNF458712 RXB458710:RXB458712 SGX458710:SGX458712 SQT458710:SQT458712 TAP458710:TAP458712 TKL458710:TKL458712 TUH458710:TUH458712 UED458710:UED458712 UNZ458710:UNZ458712 UXV458710:UXV458712 VHR458710:VHR458712 VRN458710:VRN458712 WBJ458710:WBJ458712 WLF458710:WLF458712 WVB458710:WVB458712 D524246:D524248 IP524246:IP524248 SL524246:SL524248 ACH524246:ACH524248 AMD524246:AMD524248 AVZ524246:AVZ524248 BFV524246:BFV524248 BPR524246:BPR524248 BZN524246:BZN524248 CJJ524246:CJJ524248 CTF524246:CTF524248 DDB524246:DDB524248 DMX524246:DMX524248 DWT524246:DWT524248 EGP524246:EGP524248 EQL524246:EQL524248 FAH524246:FAH524248 FKD524246:FKD524248 FTZ524246:FTZ524248 GDV524246:GDV524248 GNR524246:GNR524248 GXN524246:GXN524248 HHJ524246:HHJ524248 HRF524246:HRF524248 IBB524246:IBB524248 IKX524246:IKX524248 IUT524246:IUT524248 JEP524246:JEP524248 JOL524246:JOL524248 JYH524246:JYH524248 KID524246:KID524248 KRZ524246:KRZ524248 LBV524246:LBV524248 LLR524246:LLR524248 LVN524246:LVN524248 MFJ524246:MFJ524248 MPF524246:MPF524248 MZB524246:MZB524248 NIX524246:NIX524248 NST524246:NST524248 OCP524246:OCP524248 OML524246:OML524248 OWH524246:OWH524248 PGD524246:PGD524248 PPZ524246:PPZ524248 PZV524246:PZV524248 QJR524246:QJR524248 QTN524246:QTN524248 RDJ524246:RDJ524248 RNF524246:RNF524248 RXB524246:RXB524248 SGX524246:SGX524248 SQT524246:SQT524248 TAP524246:TAP524248 TKL524246:TKL524248 TUH524246:TUH524248 UED524246:UED524248 UNZ524246:UNZ524248 UXV524246:UXV524248 VHR524246:VHR524248 VRN524246:VRN524248 WBJ524246:WBJ524248 WLF524246:WLF524248 WVB524246:WVB524248 D589782:D589784 IP589782:IP589784 SL589782:SL589784 ACH589782:ACH589784 AMD589782:AMD589784 AVZ589782:AVZ589784 BFV589782:BFV589784 BPR589782:BPR589784 BZN589782:BZN589784 CJJ589782:CJJ589784 CTF589782:CTF589784 DDB589782:DDB589784 DMX589782:DMX589784 DWT589782:DWT589784 EGP589782:EGP589784 EQL589782:EQL589784 FAH589782:FAH589784 FKD589782:FKD589784 FTZ589782:FTZ589784 GDV589782:GDV589784 GNR589782:GNR589784 GXN589782:GXN589784 HHJ589782:HHJ589784 HRF589782:HRF589784 IBB589782:IBB589784 IKX589782:IKX589784 IUT589782:IUT589784 JEP589782:JEP589784 JOL589782:JOL589784 JYH589782:JYH589784 KID589782:KID589784 KRZ589782:KRZ589784 LBV589782:LBV589784 LLR589782:LLR589784 LVN589782:LVN589784 MFJ589782:MFJ589784 MPF589782:MPF589784 MZB589782:MZB589784 NIX589782:NIX589784 NST589782:NST589784 OCP589782:OCP589784 OML589782:OML589784 OWH589782:OWH589784 PGD589782:PGD589784 PPZ589782:PPZ589784 PZV589782:PZV589784 QJR589782:QJR589784 QTN589782:QTN589784 RDJ589782:RDJ589784 RNF589782:RNF589784 RXB589782:RXB589784 SGX589782:SGX589784 SQT589782:SQT589784 TAP589782:TAP589784 TKL589782:TKL589784 TUH589782:TUH589784 UED589782:UED589784 UNZ589782:UNZ589784 UXV589782:UXV589784 VHR589782:VHR589784 VRN589782:VRN589784 WBJ589782:WBJ589784 WLF589782:WLF589784 WVB589782:WVB589784 D655318:D655320 IP655318:IP655320 SL655318:SL655320 ACH655318:ACH655320 AMD655318:AMD655320 AVZ655318:AVZ655320 BFV655318:BFV655320 BPR655318:BPR655320 BZN655318:BZN655320 CJJ655318:CJJ655320 CTF655318:CTF655320 DDB655318:DDB655320 DMX655318:DMX655320 DWT655318:DWT655320 EGP655318:EGP655320 EQL655318:EQL655320 FAH655318:FAH655320 FKD655318:FKD655320 FTZ655318:FTZ655320 GDV655318:GDV655320 GNR655318:GNR655320 GXN655318:GXN655320 HHJ655318:HHJ655320 HRF655318:HRF655320 IBB655318:IBB655320 IKX655318:IKX655320 IUT655318:IUT655320 JEP655318:JEP655320 JOL655318:JOL655320 JYH655318:JYH655320 KID655318:KID655320 KRZ655318:KRZ655320 LBV655318:LBV655320 LLR655318:LLR655320 LVN655318:LVN655320 MFJ655318:MFJ655320 MPF655318:MPF655320 MZB655318:MZB655320 NIX655318:NIX655320 NST655318:NST655320 OCP655318:OCP655320 OML655318:OML655320 OWH655318:OWH655320 PGD655318:PGD655320 PPZ655318:PPZ655320 PZV655318:PZV655320 QJR655318:QJR655320 QTN655318:QTN655320 RDJ655318:RDJ655320 RNF655318:RNF655320 RXB655318:RXB655320 SGX655318:SGX655320 SQT655318:SQT655320 TAP655318:TAP655320 TKL655318:TKL655320 TUH655318:TUH655320 UED655318:UED655320 UNZ655318:UNZ655320 UXV655318:UXV655320 VHR655318:VHR655320 VRN655318:VRN655320 WBJ655318:WBJ655320 WLF655318:WLF655320 WVB655318:WVB655320 D720854:D720856 IP720854:IP720856 SL720854:SL720856 ACH720854:ACH720856 AMD720854:AMD720856 AVZ720854:AVZ720856 BFV720854:BFV720856 BPR720854:BPR720856 BZN720854:BZN720856 CJJ720854:CJJ720856 CTF720854:CTF720856 DDB720854:DDB720856 DMX720854:DMX720856 DWT720854:DWT720856 EGP720854:EGP720856 EQL720854:EQL720856 FAH720854:FAH720856 FKD720854:FKD720856 FTZ720854:FTZ720856 GDV720854:GDV720856 GNR720854:GNR720856 GXN720854:GXN720856 HHJ720854:HHJ720856 HRF720854:HRF720856 IBB720854:IBB720856 IKX720854:IKX720856 IUT720854:IUT720856 JEP720854:JEP720856 JOL720854:JOL720856 JYH720854:JYH720856 KID720854:KID720856 KRZ720854:KRZ720856 LBV720854:LBV720856 LLR720854:LLR720856 LVN720854:LVN720856 MFJ720854:MFJ720856 MPF720854:MPF720856 MZB720854:MZB720856 NIX720854:NIX720856 NST720854:NST720856 OCP720854:OCP720856 OML720854:OML720856 OWH720854:OWH720856 PGD720854:PGD720856 PPZ720854:PPZ720856 PZV720854:PZV720856 QJR720854:QJR720856 QTN720854:QTN720856 RDJ720854:RDJ720856 RNF720854:RNF720856 RXB720854:RXB720856 SGX720854:SGX720856 SQT720854:SQT720856 TAP720854:TAP720856 TKL720854:TKL720856 TUH720854:TUH720856 UED720854:UED720856 UNZ720854:UNZ720856 UXV720854:UXV720856 VHR720854:VHR720856 VRN720854:VRN720856 WBJ720854:WBJ720856 WLF720854:WLF720856 WVB720854:WVB720856 D786390:D786392 IP786390:IP786392 SL786390:SL786392 ACH786390:ACH786392 AMD786390:AMD786392 AVZ786390:AVZ786392 BFV786390:BFV786392 BPR786390:BPR786392 BZN786390:BZN786392 CJJ786390:CJJ786392 CTF786390:CTF786392 DDB786390:DDB786392 DMX786390:DMX786392 DWT786390:DWT786392 EGP786390:EGP786392 EQL786390:EQL786392 FAH786390:FAH786392 FKD786390:FKD786392 FTZ786390:FTZ786392 GDV786390:GDV786392 GNR786390:GNR786392 GXN786390:GXN786392 HHJ786390:HHJ786392 HRF786390:HRF786392 IBB786390:IBB786392 IKX786390:IKX786392 IUT786390:IUT786392 JEP786390:JEP786392 JOL786390:JOL786392 JYH786390:JYH786392 KID786390:KID786392 KRZ786390:KRZ786392 LBV786390:LBV786392 LLR786390:LLR786392 LVN786390:LVN786392 MFJ786390:MFJ786392 MPF786390:MPF786392 MZB786390:MZB786392 NIX786390:NIX786392 NST786390:NST786392 OCP786390:OCP786392 OML786390:OML786392 OWH786390:OWH786392 PGD786390:PGD786392 PPZ786390:PPZ786392 PZV786390:PZV786392 QJR786390:QJR786392 QTN786390:QTN786392 RDJ786390:RDJ786392 RNF786390:RNF786392 RXB786390:RXB786392 SGX786390:SGX786392 SQT786390:SQT786392 TAP786390:TAP786392 TKL786390:TKL786392 TUH786390:TUH786392 UED786390:UED786392 UNZ786390:UNZ786392 UXV786390:UXV786392 VHR786390:VHR786392 VRN786390:VRN786392 WBJ786390:WBJ786392 WLF786390:WLF786392 WVB786390:WVB786392 D851926:D851928 IP851926:IP851928 SL851926:SL851928 ACH851926:ACH851928 AMD851926:AMD851928 AVZ851926:AVZ851928 BFV851926:BFV851928 BPR851926:BPR851928 BZN851926:BZN851928 CJJ851926:CJJ851928 CTF851926:CTF851928 DDB851926:DDB851928 DMX851926:DMX851928 DWT851926:DWT851928 EGP851926:EGP851928 EQL851926:EQL851928 FAH851926:FAH851928 FKD851926:FKD851928 FTZ851926:FTZ851928 GDV851926:GDV851928 GNR851926:GNR851928 GXN851926:GXN851928 HHJ851926:HHJ851928 HRF851926:HRF851928 IBB851926:IBB851928 IKX851926:IKX851928 IUT851926:IUT851928 JEP851926:JEP851928 JOL851926:JOL851928 JYH851926:JYH851928 KID851926:KID851928 KRZ851926:KRZ851928 LBV851926:LBV851928 LLR851926:LLR851928 LVN851926:LVN851928 MFJ851926:MFJ851928 MPF851926:MPF851928 MZB851926:MZB851928 NIX851926:NIX851928 NST851926:NST851928 OCP851926:OCP851928 OML851926:OML851928 OWH851926:OWH851928 PGD851926:PGD851928 PPZ851926:PPZ851928 PZV851926:PZV851928 QJR851926:QJR851928 QTN851926:QTN851928 RDJ851926:RDJ851928 RNF851926:RNF851928 RXB851926:RXB851928 SGX851926:SGX851928 SQT851926:SQT851928 TAP851926:TAP851928 TKL851926:TKL851928 TUH851926:TUH851928 UED851926:UED851928 UNZ851926:UNZ851928 UXV851926:UXV851928 VHR851926:VHR851928 VRN851926:VRN851928 WBJ851926:WBJ851928 WLF851926:WLF851928 WVB851926:WVB851928 D917462:D917464 IP917462:IP917464 SL917462:SL917464 ACH917462:ACH917464 AMD917462:AMD917464 AVZ917462:AVZ917464 BFV917462:BFV917464 BPR917462:BPR917464 BZN917462:BZN917464 CJJ917462:CJJ917464 CTF917462:CTF917464 DDB917462:DDB917464 DMX917462:DMX917464 DWT917462:DWT917464 EGP917462:EGP917464 EQL917462:EQL917464 FAH917462:FAH917464 FKD917462:FKD917464 FTZ917462:FTZ917464 GDV917462:GDV917464 GNR917462:GNR917464 GXN917462:GXN917464 HHJ917462:HHJ917464 HRF917462:HRF917464 IBB917462:IBB917464 IKX917462:IKX917464 IUT917462:IUT917464 JEP917462:JEP917464 JOL917462:JOL917464 JYH917462:JYH917464 KID917462:KID917464 KRZ917462:KRZ917464 LBV917462:LBV917464 LLR917462:LLR917464 LVN917462:LVN917464 MFJ917462:MFJ917464 MPF917462:MPF917464 MZB917462:MZB917464 NIX917462:NIX917464 NST917462:NST917464 OCP917462:OCP917464 OML917462:OML917464 OWH917462:OWH917464 PGD917462:PGD917464 PPZ917462:PPZ917464 PZV917462:PZV917464 QJR917462:QJR917464 QTN917462:QTN917464 RDJ917462:RDJ917464 RNF917462:RNF917464 RXB917462:RXB917464 SGX917462:SGX917464 SQT917462:SQT917464 TAP917462:TAP917464 TKL917462:TKL917464 TUH917462:TUH917464 UED917462:UED917464 UNZ917462:UNZ917464 UXV917462:UXV917464 VHR917462:VHR917464 VRN917462:VRN917464 WBJ917462:WBJ917464 WLF917462:WLF917464 WVB917462:WVB917464 D982998:D983000 IP982998:IP983000 SL982998:SL983000 ACH982998:ACH983000 AMD982998:AMD983000 AVZ982998:AVZ983000 BFV982998:BFV983000 BPR982998:BPR983000 BZN982998:BZN983000 CJJ982998:CJJ983000 CTF982998:CTF983000 DDB982998:DDB983000 DMX982998:DMX983000 DWT982998:DWT983000 EGP982998:EGP983000 EQL982998:EQL983000 FAH982998:FAH983000 FKD982998:FKD983000 FTZ982998:FTZ983000 GDV982998:GDV983000 GNR982998:GNR983000 GXN982998:GXN983000 HHJ982998:HHJ983000 HRF982998:HRF983000 IBB982998:IBB983000 IKX982998:IKX983000 IUT982998:IUT983000 JEP982998:JEP983000 JOL982998:JOL983000 JYH982998:JYH983000 KID982998:KID983000 KRZ982998:KRZ983000 LBV982998:LBV983000 LLR982998:LLR983000 LVN982998:LVN983000 MFJ982998:MFJ983000 MPF982998:MPF983000 MZB982998:MZB983000 NIX982998:NIX983000 NST982998:NST983000 OCP982998:OCP983000 OML982998:OML983000 OWH982998:OWH983000 PGD982998:PGD983000 PPZ982998:PPZ983000 PZV982998:PZV983000 QJR982998:QJR983000 QTN982998:QTN983000 RDJ982998:RDJ983000 RNF982998:RNF983000 RXB982998:RXB983000 SGX982998:SGX983000 SQT982998:SQT983000 TAP982998:TAP983000 TKL982998:TKL983000 TUH982998:TUH983000 UED982998:UED983000 UNZ982998:UNZ983000 UXV982998:UXV983000 VHR982998:VHR983000 VRN982998:VRN983000 WBJ982998:WBJ983000 WLF982998:WLF983000 E65518 IQ65518 SM65518 ACI65518 AME65518 AWA65518 BFW65518 BPS65518 BZO65518 CJK65518 CTG65518 DDC65518 DMY65518 DWU65518 EGQ65518 EQM65518 FAI65518 FKE65518 FUA65518 GDW65518 GNS65518 GXO65518 HHK65518 HRG65518 IBC65518 IKY65518 IUU65518 JEQ65518 JOM65518 JYI65518 KIE65518 KSA65518 LBW65518 LLS65518 LVO65518 MFK65518 MPG65518 MZC65518 NIY65518 NSU65518 OCQ65518 OMM65518 OWI65518 PGE65518 PQA65518 PZW65518 QJS65518 QTO65518 RDK65518 RNG65518 RXC65518 SGY65518 SQU65518 TAQ65518 TKM65518 TUI65518 UEE65518 UOA65518 UXW65518 VHS65518 VRO65518 WBK65518 WLG65518 WVC65518 E131054 IQ131054 SM131054 ACI131054 AME131054 AWA131054 BFW131054 BPS131054 BZO131054 CJK131054 CTG131054 DDC131054 DMY131054 DWU131054 EGQ131054 EQM131054 FAI131054 FKE131054 FUA131054 GDW131054 GNS131054 GXO131054 HHK131054 HRG131054 IBC131054 IKY131054 IUU131054 JEQ131054 JOM131054 JYI131054 KIE131054 KSA131054 LBW131054 LLS131054 LVO131054 MFK131054 MPG131054 MZC131054 NIY131054 NSU131054 OCQ131054 OMM131054 OWI131054 PGE131054 PQA131054 PZW131054 QJS131054 QTO131054 RDK131054 RNG131054 RXC131054 SGY131054 SQU131054 TAQ131054 TKM131054 TUI131054 UEE131054 UOA131054 UXW131054 VHS131054 VRO131054 WBK131054 WLG131054 WVC131054 E196590 IQ196590 SM196590 ACI196590 AME196590 AWA196590 BFW196590 BPS196590 BZO196590 CJK196590 CTG196590 DDC196590 DMY196590 DWU196590 EGQ196590 EQM196590 FAI196590 FKE196590 FUA196590 GDW196590 GNS196590 GXO196590 HHK196590 HRG196590 IBC196590 IKY196590 IUU196590 JEQ196590 JOM196590 JYI196590 KIE196590 KSA196590 LBW196590 LLS196590 LVO196590 MFK196590 MPG196590 MZC196590 NIY196590 NSU196590 OCQ196590 OMM196590 OWI196590 PGE196590 PQA196590 PZW196590 QJS196590 QTO196590 RDK196590 RNG196590 RXC196590 SGY196590 SQU196590 TAQ196590 TKM196590 TUI196590 UEE196590 UOA196590 UXW196590 VHS196590 VRO196590 WBK196590 WLG196590 WVC196590 E262126 IQ262126 SM262126 ACI262126 AME262126 AWA262126 BFW262126 BPS262126 BZO262126 CJK262126 CTG262126 DDC262126 DMY262126 DWU262126 EGQ262126 EQM262126 FAI262126 FKE262126 FUA262126 GDW262126 GNS262126 GXO262126 HHK262126 HRG262126 IBC262126 IKY262126 IUU262126 JEQ262126 JOM262126 JYI262126 KIE262126 KSA262126 LBW262126 LLS262126 LVO262126 MFK262126 MPG262126 MZC262126 NIY262126 NSU262126 OCQ262126 OMM262126 OWI262126 PGE262126 PQA262126 PZW262126 QJS262126 QTO262126 RDK262126 RNG262126 RXC262126 SGY262126 SQU262126 TAQ262126 TKM262126 TUI262126 UEE262126 UOA262126 UXW262126 VHS262126 VRO262126 WBK262126 WLG262126 WVC262126 E327662 IQ327662 SM327662 ACI327662 AME327662 AWA327662 BFW327662 BPS327662 BZO327662 CJK327662 CTG327662 DDC327662 DMY327662 DWU327662 EGQ327662 EQM327662 FAI327662 FKE327662 FUA327662 GDW327662 GNS327662 GXO327662 HHK327662 HRG327662 IBC327662 IKY327662 IUU327662 JEQ327662 JOM327662 JYI327662 KIE327662 KSA327662 LBW327662 LLS327662 LVO327662 MFK327662 MPG327662 MZC327662 NIY327662 NSU327662 OCQ327662 OMM327662 OWI327662 PGE327662 PQA327662 PZW327662 QJS327662 QTO327662 RDK327662 RNG327662 RXC327662 SGY327662 SQU327662 TAQ327662 TKM327662 TUI327662 UEE327662 UOA327662 UXW327662 VHS327662 VRO327662 WBK327662 WLG327662 WVC327662 E393198 IQ393198 SM393198 ACI393198 AME393198 AWA393198 BFW393198 BPS393198 BZO393198 CJK393198 CTG393198 DDC393198 DMY393198 DWU393198 EGQ393198 EQM393198 FAI393198 FKE393198 FUA393198 GDW393198 GNS393198 GXO393198 HHK393198 HRG393198 IBC393198 IKY393198 IUU393198 JEQ393198 JOM393198 JYI393198 KIE393198 KSA393198 LBW393198 LLS393198 LVO393198 MFK393198 MPG393198 MZC393198 NIY393198 NSU393198 OCQ393198 OMM393198 OWI393198 PGE393198 PQA393198 PZW393198 QJS393198 QTO393198 RDK393198 RNG393198 RXC393198 SGY393198 SQU393198 TAQ393198 TKM393198 TUI393198 UEE393198 UOA393198 UXW393198 VHS393198 VRO393198 WBK393198 WLG393198 WVC393198 E458734 IQ458734 SM458734 ACI458734 AME458734 AWA458734 BFW458734 BPS458734 BZO458734 CJK458734 CTG458734 DDC458734 DMY458734 DWU458734 EGQ458734 EQM458734 FAI458734 FKE458734 FUA458734 GDW458734 GNS458734 GXO458734 HHK458734 HRG458734 IBC458734 IKY458734 IUU458734 JEQ458734 JOM458734 JYI458734 KIE458734 KSA458734 LBW458734 LLS458734 LVO458734 MFK458734 MPG458734 MZC458734 NIY458734 NSU458734 OCQ458734 OMM458734 OWI458734 PGE458734 PQA458734 PZW458734 QJS458734 QTO458734 RDK458734 RNG458734 RXC458734 SGY458734 SQU458734 TAQ458734 TKM458734 TUI458734 UEE458734 UOA458734 UXW458734 VHS458734 VRO458734 WBK458734 WLG458734 WVC458734 E524270 IQ524270 SM524270 ACI524270 AME524270 AWA524270 BFW524270 BPS524270 BZO524270 CJK524270 CTG524270 DDC524270 DMY524270 DWU524270 EGQ524270 EQM524270 FAI524270 FKE524270 FUA524270 GDW524270 GNS524270 GXO524270 HHK524270 HRG524270 IBC524270 IKY524270 IUU524270 JEQ524270 JOM524270 JYI524270 KIE524270 KSA524270 LBW524270 LLS524270 LVO524270 MFK524270 MPG524270 MZC524270 NIY524270 NSU524270 OCQ524270 OMM524270 OWI524270 PGE524270 PQA524270 PZW524270 QJS524270 QTO524270 RDK524270 RNG524270 RXC524270 SGY524270 SQU524270 TAQ524270 TKM524270 TUI524270 UEE524270 UOA524270 UXW524270 VHS524270 VRO524270 WBK524270 WLG524270 WVC524270 E589806 IQ589806 SM589806 ACI589806 AME589806 AWA589806 BFW589806 BPS589806 BZO589806 CJK589806 CTG589806 DDC589806 DMY589806 DWU589806 EGQ589806 EQM589806 FAI589806 FKE589806 FUA589806 GDW589806 GNS589806 GXO589806 HHK589806 HRG589806 IBC589806 IKY589806 IUU589806 JEQ589806 JOM589806 JYI589806 KIE589806 KSA589806 LBW589806 LLS589806 LVO589806 MFK589806 MPG589806 MZC589806 NIY589806 NSU589806 OCQ589806 OMM589806 OWI589806 PGE589806 PQA589806 PZW589806 QJS589806 QTO589806 RDK589806 RNG589806 RXC589806 SGY589806 SQU589806 TAQ589806 TKM589806 TUI589806 UEE589806 UOA589806 UXW589806 VHS589806 VRO589806 WBK589806 WLG589806 WVC589806 E655342 IQ655342 SM655342 ACI655342 AME655342 AWA655342 BFW655342 BPS655342 BZO655342 CJK655342 CTG655342 DDC655342 DMY655342 DWU655342 EGQ655342 EQM655342 FAI655342 FKE655342 FUA655342 GDW655342 GNS655342 GXO655342 HHK655342 HRG655342 IBC655342 IKY655342 IUU655342 JEQ655342 JOM655342 JYI655342 KIE655342 KSA655342 LBW655342 LLS655342 LVO655342 MFK655342 MPG655342 MZC655342 NIY655342 NSU655342 OCQ655342 OMM655342 OWI655342 PGE655342 PQA655342 PZW655342 QJS655342 QTO655342 RDK655342 RNG655342 RXC655342 SGY655342 SQU655342 TAQ655342 TKM655342 TUI655342 UEE655342 UOA655342 UXW655342 VHS655342 VRO655342 WBK655342 WLG655342 WVC655342 E720878 IQ720878 SM720878 ACI720878 AME720878 AWA720878 BFW720878 BPS720878 BZO720878 CJK720878 CTG720878 DDC720878 DMY720878 DWU720878 EGQ720878 EQM720878 FAI720878 FKE720878 FUA720878 GDW720878 GNS720878 GXO720878 HHK720878 HRG720878 IBC720878 IKY720878 IUU720878 JEQ720878 JOM720878 JYI720878 KIE720878 KSA720878 LBW720878 LLS720878 LVO720878 MFK720878 MPG720878 MZC720878 NIY720878 NSU720878 OCQ720878 OMM720878 OWI720878 PGE720878 PQA720878 PZW720878 QJS720878 QTO720878 RDK720878 RNG720878 RXC720878 SGY720878 SQU720878 TAQ720878 TKM720878 TUI720878 UEE720878 UOA720878 UXW720878 VHS720878 VRO720878 WBK720878 WLG720878 WVC720878 E786414 IQ786414 SM786414 ACI786414 AME786414 AWA786414 BFW786414 BPS786414 BZO786414 CJK786414 CTG786414 DDC786414 DMY786414 DWU786414 EGQ786414 EQM786414 FAI786414 FKE786414 FUA786414 GDW786414 GNS786414 GXO786414 HHK786414 HRG786414 IBC786414 IKY786414 IUU786414 JEQ786414 JOM786414 JYI786414 KIE786414 KSA786414 LBW786414 LLS786414 LVO786414 MFK786414 MPG786414 MZC786414 NIY786414 NSU786414 OCQ786414 OMM786414 OWI786414 PGE786414 PQA786414 PZW786414 QJS786414 QTO786414 RDK786414 RNG786414 RXC786414 SGY786414 SQU786414 TAQ786414 TKM786414 TUI786414 UEE786414 UOA786414 UXW786414 VHS786414 VRO786414 WBK786414 WLG786414 WVC786414 E851950 IQ851950 SM851950 ACI851950 AME851950 AWA851950 BFW851950 BPS851950 BZO851950 CJK851950 CTG851950 DDC851950 DMY851950 DWU851950 EGQ851950 EQM851950 FAI851950 FKE851950 FUA851950 GDW851950 GNS851950 GXO851950 HHK851950 HRG851950 IBC851950 IKY851950 IUU851950 JEQ851950 JOM851950 JYI851950 KIE851950 KSA851950 LBW851950 LLS851950 LVO851950 MFK851950 MPG851950 MZC851950 NIY851950 NSU851950 OCQ851950 OMM851950 OWI851950 PGE851950 PQA851950 PZW851950 QJS851950 QTO851950 RDK851950 RNG851950 RXC851950 SGY851950 SQU851950 TAQ851950 TKM851950 TUI851950 UEE851950 UOA851950 UXW851950 VHS851950 VRO851950 WBK851950 WLG851950 WVC851950 E917486 IQ917486 SM917486 ACI917486 AME917486 AWA917486 BFW917486 BPS917486 BZO917486 CJK917486 CTG917486 DDC917486 DMY917486 DWU917486 EGQ917486 EQM917486 FAI917486 FKE917486 FUA917486 GDW917486 GNS917486 GXO917486 HHK917486 HRG917486 IBC917486 IKY917486 IUU917486 JEQ917486 JOM917486 JYI917486 KIE917486 KSA917486 LBW917486 LLS917486 LVO917486 MFK917486 MPG917486 MZC917486 NIY917486 NSU917486 OCQ917486 OMM917486 OWI917486 PGE917486 PQA917486 PZW917486 QJS917486 QTO917486 RDK917486 RNG917486 RXC917486 SGY917486 SQU917486 TAQ917486 TKM917486 TUI917486 UEE917486 UOA917486 UXW917486 VHS917486 VRO917486 WBK917486 WLG917486 WVC917486 E983022 IQ983022 SM983022 ACI983022 AME983022 AWA983022 BFW983022 BPS983022 BZO983022 CJK983022 CTG983022 DDC983022 DMY983022 DWU983022 EGQ983022 EQM983022 FAI983022 FKE983022 FUA983022 GDW983022 GNS983022 GXO983022 HHK983022 HRG983022 IBC983022 IKY983022 IUU983022 JEQ983022 JOM983022 JYI983022 KIE983022 KSA983022 LBW983022 LLS983022 LVO983022 MFK983022 MPG983022 MZC983022 NIY983022 NSU983022 OCQ983022 OMM983022 OWI983022 PGE983022 PQA983022 PZW983022 QJS983022 QTO983022 RDK983022 RNG983022 RXC983022 SGY983022 SQU983022 TAQ983022 TKM983022 TUI983022 UEE983022 UOA983022 UXW983022 VHS983022 VRO983022 WBK983022 WLG983022 WVC983022 WVD983000 F65496 IR65496 SN65496 ACJ65496 AMF65496 AWB65496 BFX65496 BPT65496 BZP65496 CJL65496 CTH65496 DDD65496 DMZ65496 DWV65496 EGR65496 EQN65496 FAJ65496 FKF65496 FUB65496 GDX65496 GNT65496 GXP65496 HHL65496 HRH65496 IBD65496 IKZ65496 IUV65496 JER65496 JON65496 JYJ65496 KIF65496 KSB65496 LBX65496 LLT65496 LVP65496 MFL65496 MPH65496 MZD65496 NIZ65496 NSV65496 OCR65496 OMN65496 OWJ65496 PGF65496 PQB65496 PZX65496 QJT65496 QTP65496 RDL65496 RNH65496 RXD65496 SGZ65496 SQV65496 TAR65496 TKN65496 TUJ65496 UEF65496 UOB65496 UXX65496 VHT65496 VRP65496 WBL65496 WLH65496 WVD65496 F131032 IR131032 SN131032 ACJ131032 AMF131032 AWB131032 BFX131032 BPT131032 BZP131032 CJL131032 CTH131032 DDD131032 DMZ131032 DWV131032 EGR131032 EQN131032 FAJ131032 FKF131032 FUB131032 GDX131032 GNT131032 GXP131032 HHL131032 HRH131032 IBD131032 IKZ131032 IUV131032 JER131032 JON131032 JYJ131032 KIF131032 KSB131032 LBX131032 LLT131032 LVP131032 MFL131032 MPH131032 MZD131032 NIZ131032 NSV131032 OCR131032 OMN131032 OWJ131032 PGF131032 PQB131032 PZX131032 QJT131032 QTP131032 RDL131032 RNH131032 RXD131032 SGZ131032 SQV131032 TAR131032 TKN131032 TUJ131032 UEF131032 UOB131032 UXX131032 VHT131032 VRP131032 WBL131032 WLH131032 WVD131032 F196568 IR196568 SN196568 ACJ196568 AMF196568 AWB196568 BFX196568 BPT196568 BZP196568 CJL196568 CTH196568 DDD196568 DMZ196568 DWV196568 EGR196568 EQN196568 FAJ196568 FKF196568 FUB196568 GDX196568 GNT196568 GXP196568 HHL196568 HRH196568 IBD196568 IKZ196568 IUV196568 JER196568 JON196568 JYJ196568 KIF196568 KSB196568 LBX196568 LLT196568 LVP196568 MFL196568 MPH196568 MZD196568 NIZ196568 NSV196568 OCR196568 OMN196568 OWJ196568 PGF196568 PQB196568 PZX196568 QJT196568 QTP196568 RDL196568 RNH196568 RXD196568 SGZ196568 SQV196568 TAR196568 TKN196568 TUJ196568 UEF196568 UOB196568 UXX196568 VHT196568 VRP196568 WBL196568 WLH196568 WVD196568 F262104 IR262104 SN262104 ACJ262104 AMF262104 AWB262104 BFX262104 BPT262104 BZP262104 CJL262104 CTH262104 DDD262104 DMZ262104 DWV262104 EGR262104 EQN262104 FAJ262104 FKF262104 FUB262104 GDX262104 GNT262104 GXP262104 HHL262104 HRH262104 IBD262104 IKZ262104 IUV262104 JER262104 JON262104 JYJ262104 KIF262104 KSB262104 LBX262104 LLT262104 LVP262104 MFL262104 MPH262104 MZD262104 NIZ262104 NSV262104 OCR262104 OMN262104 OWJ262104 PGF262104 PQB262104 PZX262104 QJT262104 QTP262104 RDL262104 RNH262104 RXD262104 SGZ262104 SQV262104 TAR262104 TKN262104 TUJ262104 UEF262104 UOB262104 UXX262104 VHT262104 VRP262104 WBL262104 WLH262104 WVD262104 F327640 IR327640 SN327640 ACJ327640 AMF327640 AWB327640 BFX327640 BPT327640 BZP327640 CJL327640 CTH327640 DDD327640 DMZ327640 DWV327640 EGR327640 EQN327640 FAJ327640 FKF327640 FUB327640 GDX327640 GNT327640 GXP327640 HHL327640 HRH327640 IBD327640 IKZ327640 IUV327640 JER327640 JON327640 JYJ327640 KIF327640 KSB327640 LBX327640 LLT327640 LVP327640 MFL327640 MPH327640 MZD327640 NIZ327640 NSV327640 OCR327640 OMN327640 OWJ327640 PGF327640 PQB327640 PZX327640 QJT327640 QTP327640 RDL327640 RNH327640 RXD327640 SGZ327640 SQV327640 TAR327640 TKN327640 TUJ327640 UEF327640 UOB327640 UXX327640 VHT327640 VRP327640 WBL327640 WLH327640 WVD327640 F393176 IR393176 SN393176 ACJ393176 AMF393176 AWB393176 BFX393176 BPT393176 BZP393176 CJL393176 CTH393176 DDD393176 DMZ393176 DWV393176 EGR393176 EQN393176 FAJ393176 FKF393176 FUB393176 GDX393176 GNT393176 GXP393176 HHL393176 HRH393176 IBD393176 IKZ393176 IUV393176 JER393176 JON393176 JYJ393176 KIF393176 KSB393176 LBX393176 LLT393176 LVP393176 MFL393176 MPH393176 MZD393176 NIZ393176 NSV393176 OCR393176 OMN393176 OWJ393176 PGF393176 PQB393176 PZX393176 QJT393176 QTP393176 RDL393176 RNH393176 RXD393176 SGZ393176 SQV393176 TAR393176 TKN393176 TUJ393176 UEF393176 UOB393176 UXX393176 VHT393176 VRP393176 WBL393176 WLH393176 WVD393176 F458712 IR458712 SN458712 ACJ458712 AMF458712 AWB458712 BFX458712 BPT458712 BZP458712 CJL458712 CTH458712 DDD458712 DMZ458712 DWV458712 EGR458712 EQN458712 FAJ458712 FKF458712 FUB458712 GDX458712 GNT458712 GXP458712 HHL458712 HRH458712 IBD458712 IKZ458712 IUV458712 JER458712 JON458712 JYJ458712 KIF458712 KSB458712 LBX458712 LLT458712 LVP458712 MFL458712 MPH458712 MZD458712 NIZ458712 NSV458712 OCR458712 OMN458712 OWJ458712 PGF458712 PQB458712 PZX458712 QJT458712 QTP458712 RDL458712 RNH458712 RXD458712 SGZ458712 SQV458712 TAR458712 TKN458712 TUJ458712 UEF458712 UOB458712 UXX458712 VHT458712 VRP458712 WBL458712 WLH458712 WVD458712 F524248 IR524248 SN524248 ACJ524248 AMF524248 AWB524248 BFX524248 BPT524248 BZP524248 CJL524248 CTH524248 DDD524248 DMZ524248 DWV524248 EGR524248 EQN524248 FAJ524248 FKF524248 FUB524248 GDX524248 GNT524248 GXP524248 HHL524248 HRH524248 IBD524248 IKZ524248 IUV524248 JER524248 JON524248 JYJ524248 KIF524248 KSB524248 LBX524248 LLT524248 LVP524248 MFL524248 MPH524248 MZD524248 NIZ524248 NSV524248 OCR524248 OMN524248 OWJ524248 PGF524248 PQB524248 PZX524248 QJT524248 QTP524248 RDL524248 RNH524248 RXD524248 SGZ524248 SQV524248 TAR524248 TKN524248 TUJ524248 UEF524248 UOB524248 UXX524248 VHT524248 VRP524248 WBL524248 WLH524248 WVD524248 F589784 IR589784 SN589784 ACJ589784 AMF589784 AWB589784 BFX589784 BPT589784 BZP589784 CJL589784 CTH589784 DDD589784 DMZ589784 DWV589784 EGR589784 EQN589784 FAJ589784 FKF589784 FUB589784 GDX589784 GNT589784 GXP589784 HHL589784 HRH589784 IBD589784 IKZ589784 IUV589784 JER589784 JON589784 JYJ589784 KIF589784 KSB589784 LBX589784 LLT589784 LVP589784 MFL589784 MPH589784 MZD589784 NIZ589784 NSV589784 OCR589784 OMN589784 OWJ589784 PGF589784 PQB589784 PZX589784 QJT589784 QTP589784 RDL589784 RNH589784 RXD589784 SGZ589784 SQV589784 TAR589784 TKN589784 TUJ589784 UEF589784 UOB589784 UXX589784 VHT589784 VRP589784 WBL589784 WLH589784 WVD589784 F655320 IR655320 SN655320 ACJ655320 AMF655320 AWB655320 BFX655320 BPT655320 BZP655320 CJL655320 CTH655320 DDD655320 DMZ655320 DWV655320 EGR655320 EQN655320 FAJ655320 FKF655320 FUB655320 GDX655320 GNT655320 GXP655320 HHL655320 HRH655320 IBD655320 IKZ655320 IUV655320 JER655320 JON655320 JYJ655320 KIF655320 KSB655320 LBX655320 LLT655320 LVP655320 MFL655320 MPH655320 MZD655320 NIZ655320 NSV655320 OCR655320 OMN655320 OWJ655320 PGF655320 PQB655320 PZX655320 QJT655320 QTP655320 RDL655320 RNH655320 RXD655320 SGZ655320 SQV655320 TAR655320 TKN655320 TUJ655320 UEF655320 UOB655320 UXX655320 VHT655320 VRP655320 WBL655320 WLH655320 WVD655320 F720856 IR720856 SN720856 ACJ720856 AMF720856 AWB720856 BFX720856 BPT720856 BZP720856 CJL720856 CTH720856 DDD720856 DMZ720856 DWV720856 EGR720856 EQN720856 FAJ720856 FKF720856 FUB720856 GDX720856 GNT720856 GXP720856 HHL720856 HRH720856 IBD720856 IKZ720856 IUV720856 JER720856 JON720856 JYJ720856 KIF720856 KSB720856 LBX720856 LLT720856 LVP720856 MFL720856 MPH720856 MZD720856 NIZ720856 NSV720856 OCR720856 OMN720856 OWJ720856 PGF720856 PQB720856 PZX720856 QJT720856 QTP720856 RDL720856 RNH720856 RXD720856 SGZ720856 SQV720856 TAR720856 TKN720856 TUJ720856 UEF720856 UOB720856 UXX720856 VHT720856 VRP720856 WBL720856 WLH720856 WVD720856 F786392 IR786392 SN786392 ACJ786392 AMF786392 AWB786392 BFX786392 BPT786392 BZP786392 CJL786392 CTH786392 DDD786392 DMZ786392 DWV786392 EGR786392 EQN786392 FAJ786392 FKF786392 FUB786392 GDX786392 GNT786392 GXP786392 HHL786392 HRH786392 IBD786392 IKZ786392 IUV786392 JER786392 JON786392 JYJ786392 KIF786392 KSB786392 LBX786392 LLT786392 LVP786392 MFL786392 MPH786392 MZD786392 NIZ786392 NSV786392 OCR786392 OMN786392 OWJ786392 PGF786392 PQB786392 PZX786392 QJT786392 QTP786392 RDL786392 RNH786392 RXD786392 SGZ786392 SQV786392 TAR786392 TKN786392 TUJ786392 UEF786392 UOB786392 UXX786392 VHT786392 VRP786392 WBL786392 WLH786392 WVD786392 F851928 IR851928 SN851928 ACJ851928 AMF851928 AWB851928 BFX851928 BPT851928 BZP851928 CJL851928 CTH851928 DDD851928 DMZ851928 DWV851928 EGR851928 EQN851928 FAJ851928 FKF851928 FUB851928 GDX851928 GNT851928 GXP851928 HHL851928 HRH851928 IBD851928 IKZ851928 IUV851928 JER851928 JON851928 JYJ851928 KIF851928 KSB851928 LBX851928 LLT851928 LVP851928 MFL851928 MPH851928 MZD851928 NIZ851928 NSV851928 OCR851928 OMN851928 OWJ851928 PGF851928 PQB851928 PZX851928 QJT851928 QTP851928 RDL851928 RNH851928 RXD851928 SGZ851928 SQV851928 TAR851928 TKN851928 TUJ851928 UEF851928 UOB851928 UXX851928 VHT851928 VRP851928 WBL851928 WLH851928 WVD851928 F917464 IR917464 SN917464 ACJ917464 AMF917464 AWB917464 BFX917464 BPT917464 BZP917464 CJL917464 CTH917464 DDD917464 DMZ917464 DWV917464 EGR917464 EQN917464 FAJ917464 FKF917464 FUB917464 GDX917464 GNT917464 GXP917464 HHL917464 HRH917464 IBD917464 IKZ917464 IUV917464 JER917464 JON917464 JYJ917464 KIF917464 KSB917464 LBX917464 LLT917464 LVP917464 MFL917464 MPH917464 MZD917464 NIZ917464 NSV917464 OCR917464 OMN917464 OWJ917464 PGF917464 PQB917464 PZX917464 QJT917464 QTP917464 RDL917464 RNH917464 RXD917464 SGZ917464 SQV917464 TAR917464 TKN917464 TUJ917464 UEF917464 UOB917464 UXX917464 VHT917464 VRP917464 WBL917464 WLH917464 WVD917464 F983000 IR983000 SN983000 ACJ983000 AMF983000 AWB983000 BFX983000 BPT983000 BZP983000 CJL983000 CTH983000 DDD983000 DMZ983000 DWV983000 EGR983000 EQN983000 FAJ983000 FKF983000 FUB983000 GDX983000 GNT983000 GXP983000 HHL983000 HRH983000 IBD983000 IKZ983000 IUV983000 JER983000 JON983000 JYJ983000 KIF983000 KSB983000 LBX983000 LLT983000 LVP983000 MFL983000 MPH983000 MZD983000 NIZ983000 NSV983000 OCR983000 OMN983000 OWJ983000 PGF983000 PQB983000 PZX983000 QJT983000 QTP983000 RDL983000 RNH983000 RXD983000 SGZ983000 SQV983000 TAR983000 TKN983000 TUJ983000 UEF983000 UOB983000 UXX983000 VHT983000 VRP983000 WBL983000 WLH983000 WVE982998:WVE982999 G65494:G65495 IS65494:IS65495 SO65494:SO65495 ACK65494:ACK65495 AMG65494:AMG65495 AWC65494:AWC65495 BFY65494:BFY65495 BPU65494:BPU65495 BZQ65494:BZQ65495 CJM65494:CJM65495 CTI65494:CTI65495 DDE65494:DDE65495 DNA65494:DNA65495 DWW65494:DWW65495 EGS65494:EGS65495 EQO65494:EQO65495 FAK65494:FAK65495 FKG65494:FKG65495 FUC65494:FUC65495 GDY65494:GDY65495 GNU65494:GNU65495 GXQ65494:GXQ65495 HHM65494:HHM65495 HRI65494:HRI65495 IBE65494:IBE65495 ILA65494:ILA65495 IUW65494:IUW65495 JES65494:JES65495 JOO65494:JOO65495 JYK65494:JYK65495 KIG65494:KIG65495 KSC65494:KSC65495 LBY65494:LBY65495 LLU65494:LLU65495 LVQ65494:LVQ65495 MFM65494:MFM65495 MPI65494:MPI65495 MZE65494:MZE65495 NJA65494:NJA65495 NSW65494:NSW65495 OCS65494:OCS65495 OMO65494:OMO65495 OWK65494:OWK65495 PGG65494:PGG65495 PQC65494:PQC65495 PZY65494:PZY65495 QJU65494:QJU65495 QTQ65494:QTQ65495 RDM65494:RDM65495 RNI65494:RNI65495 RXE65494:RXE65495 SHA65494:SHA65495 SQW65494:SQW65495 TAS65494:TAS65495 TKO65494:TKO65495 TUK65494:TUK65495 UEG65494:UEG65495 UOC65494:UOC65495 UXY65494:UXY65495 VHU65494:VHU65495 VRQ65494:VRQ65495 WBM65494:WBM65495 WLI65494:WLI65495 WVE65494:WVE65495 G131030:G131031 IS131030:IS131031 SO131030:SO131031 ACK131030:ACK131031 AMG131030:AMG131031 AWC131030:AWC131031 BFY131030:BFY131031 BPU131030:BPU131031 BZQ131030:BZQ131031 CJM131030:CJM131031 CTI131030:CTI131031 DDE131030:DDE131031 DNA131030:DNA131031 DWW131030:DWW131031 EGS131030:EGS131031 EQO131030:EQO131031 FAK131030:FAK131031 FKG131030:FKG131031 FUC131030:FUC131031 GDY131030:GDY131031 GNU131030:GNU131031 GXQ131030:GXQ131031 HHM131030:HHM131031 HRI131030:HRI131031 IBE131030:IBE131031 ILA131030:ILA131031 IUW131030:IUW131031 JES131030:JES131031 JOO131030:JOO131031 JYK131030:JYK131031 KIG131030:KIG131031 KSC131030:KSC131031 LBY131030:LBY131031 LLU131030:LLU131031 LVQ131030:LVQ131031 MFM131030:MFM131031 MPI131030:MPI131031 MZE131030:MZE131031 NJA131030:NJA131031 NSW131030:NSW131031 OCS131030:OCS131031 OMO131030:OMO131031 OWK131030:OWK131031 PGG131030:PGG131031 PQC131030:PQC131031 PZY131030:PZY131031 QJU131030:QJU131031 QTQ131030:QTQ131031 RDM131030:RDM131031 RNI131030:RNI131031 RXE131030:RXE131031 SHA131030:SHA131031 SQW131030:SQW131031 TAS131030:TAS131031 TKO131030:TKO131031 TUK131030:TUK131031 UEG131030:UEG131031 UOC131030:UOC131031 UXY131030:UXY131031 VHU131030:VHU131031 VRQ131030:VRQ131031 WBM131030:WBM131031 WLI131030:WLI131031 WVE131030:WVE131031 G196566:G196567 IS196566:IS196567 SO196566:SO196567 ACK196566:ACK196567 AMG196566:AMG196567 AWC196566:AWC196567 BFY196566:BFY196567 BPU196566:BPU196567 BZQ196566:BZQ196567 CJM196566:CJM196567 CTI196566:CTI196567 DDE196566:DDE196567 DNA196566:DNA196567 DWW196566:DWW196567 EGS196566:EGS196567 EQO196566:EQO196567 FAK196566:FAK196567 FKG196566:FKG196567 FUC196566:FUC196567 GDY196566:GDY196567 GNU196566:GNU196567 GXQ196566:GXQ196567 HHM196566:HHM196567 HRI196566:HRI196567 IBE196566:IBE196567 ILA196566:ILA196567 IUW196566:IUW196567 JES196566:JES196567 JOO196566:JOO196567 JYK196566:JYK196567 KIG196566:KIG196567 KSC196566:KSC196567 LBY196566:LBY196567 LLU196566:LLU196567 LVQ196566:LVQ196567 MFM196566:MFM196567 MPI196566:MPI196567 MZE196566:MZE196567 NJA196566:NJA196567 NSW196566:NSW196567 OCS196566:OCS196567 OMO196566:OMO196567 OWK196566:OWK196567 PGG196566:PGG196567 PQC196566:PQC196567 PZY196566:PZY196567 QJU196566:QJU196567 QTQ196566:QTQ196567 RDM196566:RDM196567 RNI196566:RNI196567 RXE196566:RXE196567 SHA196566:SHA196567 SQW196566:SQW196567 TAS196566:TAS196567 TKO196566:TKO196567 TUK196566:TUK196567 UEG196566:UEG196567 UOC196566:UOC196567 UXY196566:UXY196567 VHU196566:VHU196567 VRQ196566:VRQ196567 WBM196566:WBM196567 WLI196566:WLI196567 WVE196566:WVE196567 G262102:G262103 IS262102:IS262103 SO262102:SO262103 ACK262102:ACK262103 AMG262102:AMG262103 AWC262102:AWC262103 BFY262102:BFY262103 BPU262102:BPU262103 BZQ262102:BZQ262103 CJM262102:CJM262103 CTI262102:CTI262103 DDE262102:DDE262103 DNA262102:DNA262103 DWW262102:DWW262103 EGS262102:EGS262103 EQO262102:EQO262103 FAK262102:FAK262103 FKG262102:FKG262103 FUC262102:FUC262103 GDY262102:GDY262103 GNU262102:GNU262103 GXQ262102:GXQ262103 HHM262102:HHM262103 HRI262102:HRI262103 IBE262102:IBE262103 ILA262102:ILA262103 IUW262102:IUW262103 JES262102:JES262103 JOO262102:JOO262103 JYK262102:JYK262103 KIG262102:KIG262103 KSC262102:KSC262103 LBY262102:LBY262103 LLU262102:LLU262103 LVQ262102:LVQ262103 MFM262102:MFM262103 MPI262102:MPI262103 MZE262102:MZE262103 NJA262102:NJA262103 NSW262102:NSW262103 OCS262102:OCS262103 OMO262102:OMO262103 OWK262102:OWK262103 PGG262102:PGG262103 PQC262102:PQC262103 PZY262102:PZY262103 QJU262102:QJU262103 QTQ262102:QTQ262103 RDM262102:RDM262103 RNI262102:RNI262103 RXE262102:RXE262103 SHA262102:SHA262103 SQW262102:SQW262103 TAS262102:TAS262103 TKO262102:TKO262103 TUK262102:TUK262103 UEG262102:UEG262103 UOC262102:UOC262103 UXY262102:UXY262103 VHU262102:VHU262103 VRQ262102:VRQ262103 WBM262102:WBM262103 WLI262102:WLI262103 WVE262102:WVE262103 G327638:G327639 IS327638:IS327639 SO327638:SO327639 ACK327638:ACK327639 AMG327638:AMG327639 AWC327638:AWC327639 BFY327638:BFY327639 BPU327638:BPU327639 BZQ327638:BZQ327639 CJM327638:CJM327639 CTI327638:CTI327639 DDE327638:DDE327639 DNA327638:DNA327639 DWW327638:DWW327639 EGS327638:EGS327639 EQO327638:EQO327639 FAK327638:FAK327639 FKG327638:FKG327639 FUC327638:FUC327639 GDY327638:GDY327639 GNU327638:GNU327639 GXQ327638:GXQ327639 HHM327638:HHM327639 HRI327638:HRI327639 IBE327638:IBE327639 ILA327638:ILA327639 IUW327638:IUW327639 JES327638:JES327639 JOO327638:JOO327639 JYK327638:JYK327639 KIG327638:KIG327639 KSC327638:KSC327639 LBY327638:LBY327639 LLU327638:LLU327639 LVQ327638:LVQ327639 MFM327638:MFM327639 MPI327638:MPI327639 MZE327638:MZE327639 NJA327638:NJA327639 NSW327638:NSW327639 OCS327638:OCS327639 OMO327638:OMO327639 OWK327638:OWK327639 PGG327638:PGG327639 PQC327638:PQC327639 PZY327638:PZY327639 QJU327638:QJU327639 QTQ327638:QTQ327639 RDM327638:RDM327639 RNI327638:RNI327639 RXE327638:RXE327639 SHA327638:SHA327639 SQW327638:SQW327639 TAS327638:TAS327639 TKO327638:TKO327639 TUK327638:TUK327639 UEG327638:UEG327639 UOC327638:UOC327639 UXY327638:UXY327639 VHU327638:VHU327639 VRQ327638:VRQ327639 WBM327638:WBM327639 WLI327638:WLI327639 WVE327638:WVE327639 G393174:G393175 IS393174:IS393175 SO393174:SO393175 ACK393174:ACK393175 AMG393174:AMG393175 AWC393174:AWC393175 BFY393174:BFY393175 BPU393174:BPU393175 BZQ393174:BZQ393175 CJM393174:CJM393175 CTI393174:CTI393175 DDE393174:DDE393175 DNA393174:DNA393175 DWW393174:DWW393175 EGS393174:EGS393175 EQO393174:EQO393175 FAK393174:FAK393175 FKG393174:FKG393175 FUC393174:FUC393175 GDY393174:GDY393175 GNU393174:GNU393175 GXQ393174:GXQ393175 HHM393174:HHM393175 HRI393174:HRI393175 IBE393174:IBE393175 ILA393174:ILA393175 IUW393174:IUW393175 JES393174:JES393175 JOO393174:JOO393175 JYK393174:JYK393175 KIG393174:KIG393175 KSC393174:KSC393175 LBY393174:LBY393175 LLU393174:LLU393175 LVQ393174:LVQ393175 MFM393174:MFM393175 MPI393174:MPI393175 MZE393174:MZE393175 NJA393174:NJA393175 NSW393174:NSW393175 OCS393174:OCS393175 OMO393174:OMO393175 OWK393174:OWK393175 PGG393174:PGG393175 PQC393174:PQC393175 PZY393174:PZY393175 QJU393174:QJU393175 QTQ393174:QTQ393175 RDM393174:RDM393175 RNI393174:RNI393175 RXE393174:RXE393175 SHA393174:SHA393175 SQW393174:SQW393175 TAS393174:TAS393175 TKO393174:TKO393175 TUK393174:TUK393175 UEG393174:UEG393175 UOC393174:UOC393175 UXY393174:UXY393175 VHU393174:VHU393175 VRQ393174:VRQ393175 WBM393174:WBM393175 WLI393174:WLI393175 WVE393174:WVE393175 G458710:G458711 IS458710:IS458711 SO458710:SO458711 ACK458710:ACK458711 AMG458710:AMG458711 AWC458710:AWC458711 BFY458710:BFY458711 BPU458710:BPU458711 BZQ458710:BZQ458711 CJM458710:CJM458711 CTI458710:CTI458711 DDE458710:DDE458711 DNA458710:DNA458711 DWW458710:DWW458711 EGS458710:EGS458711 EQO458710:EQO458711 FAK458710:FAK458711 FKG458710:FKG458711 FUC458710:FUC458711 GDY458710:GDY458711 GNU458710:GNU458711 GXQ458710:GXQ458711 HHM458710:HHM458711 HRI458710:HRI458711 IBE458710:IBE458711 ILA458710:ILA458711 IUW458710:IUW458711 JES458710:JES458711 JOO458710:JOO458711 JYK458710:JYK458711 KIG458710:KIG458711 KSC458710:KSC458711 LBY458710:LBY458711 LLU458710:LLU458711 LVQ458710:LVQ458711 MFM458710:MFM458711 MPI458710:MPI458711 MZE458710:MZE458711 NJA458710:NJA458711 NSW458710:NSW458711 OCS458710:OCS458711 OMO458710:OMO458711 OWK458710:OWK458711 PGG458710:PGG458711 PQC458710:PQC458711 PZY458710:PZY458711 QJU458710:QJU458711 QTQ458710:QTQ458711 RDM458710:RDM458711 RNI458710:RNI458711 RXE458710:RXE458711 SHA458710:SHA458711 SQW458710:SQW458711 TAS458710:TAS458711 TKO458710:TKO458711 TUK458710:TUK458711 UEG458710:UEG458711 UOC458710:UOC458711 UXY458710:UXY458711 VHU458710:VHU458711 VRQ458710:VRQ458711 WBM458710:WBM458711 WLI458710:WLI458711 WVE458710:WVE458711 G524246:G524247 IS524246:IS524247 SO524246:SO524247 ACK524246:ACK524247 AMG524246:AMG524247 AWC524246:AWC524247 BFY524246:BFY524247 BPU524246:BPU524247 BZQ524246:BZQ524247 CJM524246:CJM524247 CTI524246:CTI524247 DDE524246:DDE524247 DNA524246:DNA524247 DWW524246:DWW524247 EGS524246:EGS524247 EQO524246:EQO524247 FAK524246:FAK524247 FKG524246:FKG524247 FUC524246:FUC524247 GDY524246:GDY524247 GNU524246:GNU524247 GXQ524246:GXQ524247 HHM524246:HHM524247 HRI524246:HRI524247 IBE524246:IBE524247 ILA524246:ILA524247 IUW524246:IUW524247 JES524246:JES524247 JOO524246:JOO524247 JYK524246:JYK524247 KIG524246:KIG524247 KSC524246:KSC524247 LBY524246:LBY524247 LLU524246:LLU524247 LVQ524246:LVQ524247 MFM524246:MFM524247 MPI524246:MPI524247 MZE524246:MZE524247 NJA524246:NJA524247 NSW524246:NSW524247 OCS524246:OCS524247 OMO524246:OMO524247 OWK524246:OWK524247 PGG524246:PGG524247 PQC524246:PQC524247 PZY524246:PZY524247 QJU524246:QJU524247 QTQ524246:QTQ524247 RDM524246:RDM524247 RNI524246:RNI524247 RXE524246:RXE524247 SHA524246:SHA524247 SQW524246:SQW524247 TAS524246:TAS524247 TKO524246:TKO524247 TUK524246:TUK524247 UEG524246:UEG524247 UOC524246:UOC524247 UXY524246:UXY524247 VHU524246:VHU524247 VRQ524246:VRQ524247 WBM524246:WBM524247 WLI524246:WLI524247 WVE524246:WVE524247 G589782:G589783 IS589782:IS589783 SO589782:SO589783 ACK589782:ACK589783 AMG589782:AMG589783 AWC589782:AWC589783 BFY589782:BFY589783 BPU589782:BPU589783 BZQ589782:BZQ589783 CJM589782:CJM589783 CTI589782:CTI589783 DDE589782:DDE589783 DNA589782:DNA589783 DWW589782:DWW589783 EGS589782:EGS589783 EQO589782:EQO589783 FAK589782:FAK589783 FKG589782:FKG589783 FUC589782:FUC589783 GDY589782:GDY589783 GNU589782:GNU589783 GXQ589782:GXQ589783 HHM589782:HHM589783 HRI589782:HRI589783 IBE589782:IBE589783 ILA589782:ILA589783 IUW589782:IUW589783 JES589782:JES589783 JOO589782:JOO589783 JYK589782:JYK589783 KIG589782:KIG589783 KSC589782:KSC589783 LBY589782:LBY589783 LLU589782:LLU589783 LVQ589782:LVQ589783 MFM589782:MFM589783 MPI589782:MPI589783 MZE589782:MZE589783 NJA589782:NJA589783 NSW589782:NSW589783 OCS589782:OCS589783 OMO589782:OMO589783 OWK589782:OWK589783 PGG589782:PGG589783 PQC589782:PQC589783 PZY589782:PZY589783 QJU589782:QJU589783 QTQ589782:QTQ589783 RDM589782:RDM589783 RNI589782:RNI589783 RXE589782:RXE589783 SHA589782:SHA589783 SQW589782:SQW589783 TAS589782:TAS589783 TKO589782:TKO589783 TUK589782:TUK589783 UEG589782:UEG589783 UOC589782:UOC589783 UXY589782:UXY589783 VHU589782:VHU589783 VRQ589782:VRQ589783 WBM589782:WBM589783 WLI589782:WLI589783 WVE589782:WVE589783 G655318:G655319 IS655318:IS655319 SO655318:SO655319 ACK655318:ACK655319 AMG655318:AMG655319 AWC655318:AWC655319 BFY655318:BFY655319 BPU655318:BPU655319 BZQ655318:BZQ655319 CJM655318:CJM655319 CTI655318:CTI655319 DDE655318:DDE655319 DNA655318:DNA655319 DWW655318:DWW655319 EGS655318:EGS655319 EQO655318:EQO655319 FAK655318:FAK655319 FKG655318:FKG655319 FUC655318:FUC655319 GDY655318:GDY655319 GNU655318:GNU655319 GXQ655318:GXQ655319 HHM655318:HHM655319 HRI655318:HRI655319 IBE655318:IBE655319 ILA655318:ILA655319 IUW655318:IUW655319 JES655318:JES655319 JOO655318:JOO655319 JYK655318:JYK655319 KIG655318:KIG655319 KSC655318:KSC655319 LBY655318:LBY655319 LLU655318:LLU655319 LVQ655318:LVQ655319 MFM655318:MFM655319 MPI655318:MPI655319 MZE655318:MZE655319 NJA655318:NJA655319 NSW655318:NSW655319 OCS655318:OCS655319 OMO655318:OMO655319 OWK655318:OWK655319 PGG655318:PGG655319 PQC655318:PQC655319 PZY655318:PZY655319 QJU655318:QJU655319 QTQ655318:QTQ655319 RDM655318:RDM655319 RNI655318:RNI655319 RXE655318:RXE655319 SHA655318:SHA655319 SQW655318:SQW655319 TAS655318:TAS655319 TKO655318:TKO655319 TUK655318:TUK655319 UEG655318:UEG655319 UOC655318:UOC655319 UXY655318:UXY655319 VHU655318:VHU655319 VRQ655318:VRQ655319 WBM655318:WBM655319 WLI655318:WLI655319 WVE655318:WVE655319 G720854:G720855 IS720854:IS720855 SO720854:SO720855 ACK720854:ACK720855 AMG720854:AMG720855 AWC720854:AWC720855 BFY720854:BFY720855 BPU720854:BPU720855 BZQ720854:BZQ720855 CJM720854:CJM720855 CTI720854:CTI720855 DDE720854:DDE720855 DNA720854:DNA720855 DWW720854:DWW720855 EGS720854:EGS720855 EQO720854:EQO720855 FAK720854:FAK720855 FKG720854:FKG720855 FUC720854:FUC720855 GDY720854:GDY720855 GNU720854:GNU720855 GXQ720854:GXQ720855 HHM720854:HHM720855 HRI720854:HRI720855 IBE720854:IBE720855 ILA720854:ILA720855 IUW720854:IUW720855 JES720854:JES720855 JOO720854:JOO720855 JYK720854:JYK720855 KIG720854:KIG720855 KSC720854:KSC720855 LBY720854:LBY720855 LLU720854:LLU720855 LVQ720854:LVQ720855 MFM720854:MFM720855 MPI720854:MPI720855 MZE720854:MZE720855 NJA720854:NJA720855 NSW720854:NSW720855 OCS720854:OCS720855 OMO720854:OMO720855 OWK720854:OWK720855 PGG720854:PGG720855 PQC720854:PQC720855 PZY720854:PZY720855 QJU720854:QJU720855 QTQ720854:QTQ720855 RDM720854:RDM720855 RNI720854:RNI720855 RXE720854:RXE720855 SHA720854:SHA720855 SQW720854:SQW720855 TAS720854:TAS720855 TKO720854:TKO720855 TUK720854:TUK720855 UEG720854:UEG720855 UOC720854:UOC720855 UXY720854:UXY720855 VHU720854:VHU720855 VRQ720854:VRQ720855 WBM720854:WBM720855 WLI720854:WLI720855 WVE720854:WVE720855 G786390:G786391 IS786390:IS786391 SO786390:SO786391 ACK786390:ACK786391 AMG786390:AMG786391 AWC786390:AWC786391 BFY786390:BFY786391 BPU786390:BPU786391 BZQ786390:BZQ786391 CJM786390:CJM786391 CTI786390:CTI786391 DDE786390:DDE786391 DNA786390:DNA786391 DWW786390:DWW786391 EGS786390:EGS786391 EQO786390:EQO786391 FAK786390:FAK786391 FKG786390:FKG786391 FUC786390:FUC786391 GDY786390:GDY786391 GNU786390:GNU786391 GXQ786390:GXQ786391 HHM786390:HHM786391 HRI786390:HRI786391 IBE786390:IBE786391 ILA786390:ILA786391 IUW786390:IUW786391 JES786390:JES786391 JOO786390:JOO786391 JYK786390:JYK786391 KIG786390:KIG786391 KSC786390:KSC786391 LBY786390:LBY786391 LLU786390:LLU786391 LVQ786390:LVQ786391 MFM786390:MFM786391 MPI786390:MPI786391 MZE786390:MZE786391 NJA786390:NJA786391 NSW786390:NSW786391 OCS786390:OCS786391 OMO786390:OMO786391 OWK786390:OWK786391 PGG786390:PGG786391 PQC786390:PQC786391 PZY786390:PZY786391 QJU786390:QJU786391 QTQ786390:QTQ786391 RDM786390:RDM786391 RNI786390:RNI786391 RXE786390:RXE786391 SHA786390:SHA786391 SQW786390:SQW786391 TAS786390:TAS786391 TKO786390:TKO786391 TUK786390:TUK786391 UEG786390:UEG786391 UOC786390:UOC786391 UXY786390:UXY786391 VHU786390:VHU786391 VRQ786390:VRQ786391 WBM786390:WBM786391 WLI786390:WLI786391 WVE786390:WVE786391 G851926:G851927 IS851926:IS851927 SO851926:SO851927 ACK851926:ACK851927 AMG851926:AMG851927 AWC851926:AWC851927 BFY851926:BFY851927 BPU851926:BPU851927 BZQ851926:BZQ851927 CJM851926:CJM851927 CTI851926:CTI851927 DDE851926:DDE851927 DNA851926:DNA851927 DWW851926:DWW851927 EGS851926:EGS851927 EQO851926:EQO851927 FAK851926:FAK851927 FKG851926:FKG851927 FUC851926:FUC851927 GDY851926:GDY851927 GNU851926:GNU851927 GXQ851926:GXQ851927 HHM851926:HHM851927 HRI851926:HRI851927 IBE851926:IBE851927 ILA851926:ILA851927 IUW851926:IUW851927 JES851926:JES851927 JOO851926:JOO851927 JYK851926:JYK851927 KIG851926:KIG851927 KSC851926:KSC851927 LBY851926:LBY851927 LLU851926:LLU851927 LVQ851926:LVQ851927 MFM851926:MFM851927 MPI851926:MPI851927 MZE851926:MZE851927 NJA851926:NJA851927 NSW851926:NSW851927 OCS851926:OCS851927 OMO851926:OMO851927 OWK851926:OWK851927 PGG851926:PGG851927 PQC851926:PQC851927 PZY851926:PZY851927 QJU851926:QJU851927 QTQ851926:QTQ851927 RDM851926:RDM851927 RNI851926:RNI851927 RXE851926:RXE851927 SHA851926:SHA851927 SQW851926:SQW851927 TAS851926:TAS851927 TKO851926:TKO851927 TUK851926:TUK851927 UEG851926:UEG851927 UOC851926:UOC851927 UXY851926:UXY851927 VHU851926:VHU851927 VRQ851926:VRQ851927 WBM851926:WBM851927 WLI851926:WLI851927 WVE851926:WVE851927 G917462:G917463 IS917462:IS917463 SO917462:SO917463 ACK917462:ACK917463 AMG917462:AMG917463 AWC917462:AWC917463 BFY917462:BFY917463 BPU917462:BPU917463 BZQ917462:BZQ917463 CJM917462:CJM917463 CTI917462:CTI917463 DDE917462:DDE917463 DNA917462:DNA917463 DWW917462:DWW917463 EGS917462:EGS917463 EQO917462:EQO917463 FAK917462:FAK917463 FKG917462:FKG917463 FUC917462:FUC917463 GDY917462:GDY917463 GNU917462:GNU917463 GXQ917462:GXQ917463 HHM917462:HHM917463 HRI917462:HRI917463 IBE917462:IBE917463 ILA917462:ILA917463 IUW917462:IUW917463 JES917462:JES917463 JOO917462:JOO917463 JYK917462:JYK917463 KIG917462:KIG917463 KSC917462:KSC917463 LBY917462:LBY917463 LLU917462:LLU917463 LVQ917462:LVQ917463 MFM917462:MFM917463 MPI917462:MPI917463 MZE917462:MZE917463 NJA917462:NJA917463 NSW917462:NSW917463 OCS917462:OCS917463 OMO917462:OMO917463 OWK917462:OWK917463 PGG917462:PGG917463 PQC917462:PQC917463 PZY917462:PZY917463 QJU917462:QJU917463 QTQ917462:QTQ917463 RDM917462:RDM917463 RNI917462:RNI917463 RXE917462:RXE917463 SHA917462:SHA917463 SQW917462:SQW917463 TAS917462:TAS917463 TKO917462:TKO917463 TUK917462:TUK917463 UEG917462:UEG917463 UOC917462:UOC917463 UXY917462:UXY917463 VHU917462:VHU917463 VRQ917462:VRQ917463 WBM917462:WBM917463 WLI917462:WLI917463 WVE917462:WVE917463 G982998:G982999 IS982998:IS982999 SO982998:SO982999 ACK982998:ACK982999 AMG982998:AMG982999 AWC982998:AWC982999 BFY982998:BFY982999 BPU982998:BPU982999 BZQ982998:BZQ982999 CJM982998:CJM982999 CTI982998:CTI982999 DDE982998:DDE982999 DNA982998:DNA982999 DWW982998:DWW982999 EGS982998:EGS982999 EQO982998:EQO982999 FAK982998:FAK982999 FKG982998:FKG982999 FUC982998:FUC982999 GDY982998:GDY982999 GNU982998:GNU982999 GXQ982998:GXQ982999 HHM982998:HHM982999 HRI982998:HRI982999 IBE982998:IBE982999 ILA982998:ILA982999 IUW982998:IUW982999 JES982998:JES982999 JOO982998:JOO982999 JYK982998:JYK982999 KIG982998:KIG982999 KSC982998:KSC982999 LBY982998:LBY982999 LLU982998:LLU982999 LVQ982998:LVQ982999 MFM982998:MFM982999 MPI982998:MPI982999 MZE982998:MZE982999 NJA982998:NJA982999 NSW982998:NSW982999 OCS982998:OCS982999 OMO982998:OMO982999 OWK982998:OWK982999 PGG982998:PGG982999 PQC982998:PQC982999 PZY982998:PZY982999 QJU982998:QJU982999 QTQ982998:QTQ982999 RDM982998:RDM982999 RNI982998:RNI982999 RXE982998:RXE982999 SHA982998:SHA982999 SQW982998:SQW982999 TAS982998:TAS982999 TKO982998:TKO982999 TUK982998:TUK982999 UEG982998:UEG982999 UOC982998:UOC982999 UXY982998:UXY982999 VHU982998:VHU982999 VRQ982998:VRQ982999 WBM982998:WBM982999 WLI982998:WLI982999 WVC983041 IQ81:IQ82 SM81:SM82 ACI81:ACI82 AME81:AME82 AWA81:AWA82 BFW81:BFW82 BPS81:BPS82 BZO81:BZO82 CJK81:CJK82 CTG81:CTG82 DDC81:DDC82 DMY81:DMY82 DWU81:DWU82 EGQ81:EGQ82 EQM81:EQM82 FAI81:FAI82 FKE81:FKE82 FUA81:FUA82 GDW81:GDW82 GNS81:GNS82 GXO81:GXO82 HHK81:HHK82 HRG81:HRG82 IBC81:IBC82 IKY81:IKY82 IUU81:IUU82 JEQ81:JEQ82 JOM81:JOM82 JYI81:JYI82 KIE81:KIE82 KSA81:KSA82 LBW81:LBW82 LLS81:LLS82 LVO81:LVO82 MFK81:MFK82 MPG81:MPG82 MZC81:MZC82 NIY81:NIY82 NSU81:NSU82 OCQ81:OCQ82 OMM81:OMM82 OWI81:OWI82 PGE81:PGE82 PQA81:PQA82 PZW81:PZW82 QJS81:QJS82 QTO81:QTO82 RDK81:RDK82 RNG81:RNG82 RXC81:RXC82 SGY81:SGY82 SQU81:SQU82 TAQ81:TAQ82 TKM81:TKM82 TUI81:TUI82 UEE81:UEE82 UOA81:UOA82 UXW81:UXW82 VHS81:VHS82 VRO81:VRO82 WBK81:WBK82 WLG81:WLG82 WVC81:WVC82 E65537 IQ65537 SM65537 ACI65537 AME65537 AWA65537 BFW65537 BPS65537 BZO65537 CJK65537 CTG65537 DDC65537 DMY65537 DWU65537 EGQ65537 EQM65537 FAI65537 FKE65537 FUA65537 GDW65537 GNS65537 GXO65537 HHK65537 HRG65537 IBC65537 IKY65537 IUU65537 JEQ65537 JOM65537 JYI65537 KIE65537 KSA65537 LBW65537 LLS65537 LVO65537 MFK65537 MPG65537 MZC65537 NIY65537 NSU65537 OCQ65537 OMM65537 OWI65537 PGE65537 PQA65537 PZW65537 QJS65537 QTO65537 RDK65537 RNG65537 RXC65537 SGY65537 SQU65537 TAQ65537 TKM65537 TUI65537 UEE65537 UOA65537 UXW65537 VHS65537 VRO65537 WBK65537 WLG65537 WVC65537 E131073 IQ131073 SM131073 ACI131073 AME131073 AWA131073 BFW131073 BPS131073 BZO131073 CJK131073 CTG131073 DDC131073 DMY131073 DWU131073 EGQ131073 EQM131073 FAI131073 FKE131073 FUA131073 GDW131073 GNS131073 GXO131073 HHK131073 HRG131073 IBC131073 IKY131073 IUU131073 JEQ131073 JOM131073 JYI131073 KIE131073 KSA131073 LBW131073 LLS131073 LVO131073 MFK131073 MPG131073 MZC131073 NIY131073 NSU131073 OCQ131073 OMM131073 OWI131073 PGE131073 PQA131073 PZW131073 QJS131073 QTO131073 RDK131073 RNG131073 RXC131073 SGY131073 SQU131073 TAQ131073 TKM131073 TUI131073 UEE131073 UOA131073 UXW131073 VHS131073 VRO131073 WBK131073 WLG131073 WVC131073 E196609 IQ196609 SM196609 ACI196609 AME196609 AWA196609 BFW196609 BPS196609 BZO196609 CJK196609 CTG196609 DDC196609 DMY196609 DWU196609 EGQ196609 EQM196609 FAI196609 FKE196609 FUA196609 GDW196609 GNS196609 GXO196609 HHK196609 HRG196609 IBC196609 IKY196609 IUU196609 JEQ196609 JOM196609 JYI196609 KIE196609 KSA196609 LBW196609 LLS196609 LVO196609 MFK196609 MPG196609 MZC196609 NIY196609 NSU196609 OCQ196609 OMM196609 OWI196609 PGE196609 PQA196609 PZW196609 QJS196609 QTO196609 RDK196609 RNG196609 RXC196609 SGY196609 SQU196609 TAQ196609 TKM196609 TUI196609 UEE196609 UOA196609 UXW196609 VHS196609 VRO196609 WBK196609 WLG196609 WVC196609 E262145 IQ262145 SM262145 ACI262145 AME262145 AWA262145 BFW262145 BPS262145 BZO262145 CJK262145 CTG262145 DDC262145 DMY262145 DWU262145 EGQ262145 EQM262145 FAI262145 FKE262145 FUA262145 GDW262145 GNS262145 GXO262145 HHK262145 HRG262145 IBC262145 IKY262145 IUU262145 JEQ262145 JOM262145 JYI262145 KIE262145 KSA262145 LBW262145 LLS262145 LVO262145 MFK262145 MPG262145 MZC262145 NIY262145 NSU262145 OCQ262145 OMM262145 OWI262145 PGE262145 PQA262145 PZW262145 QJS262145 QTO262145 RDK262145 RNG262145 RXC262145 SGY262145 SQU262145 TAQ262145 TKM262145 TUI262145 UEE262145 UOA262145 UXW262145 VHS262145 VRO262145 WBK262145 WLG262145 WVC262145 E327681 IQ327681 SM327681 ACI327681 AME327681 AWA327681 BFW327681 BPS327681 BZO327681 CJK327681 CTG327681 DDC327681 DMY327681 DWU327681 EGQ327681 EQM327681 FAI327681 FKE327681 FUA327681 GDW327681 GNS327681 GXO327681 HHK327681 HRG327681 IBC327681 IKY327681 IUU327681 JEQ327681 JOM327681 JYI327681 KIE327681 KSA327681 LBW327681 LLS327681 LVO327681 MFK327681 MPG327681 MZC327681 NIY327681 NSU327681 OCQ327681 OMM327681 OWI327681 PGE327681 PQA327681 PZW327681 QJS327681 QTO327681 RDK327681 RNG327681 RXC327681 SGY327681 SQU327681 TAQ327681 TKM327681 TUI327681 UEE327681 UOA327681 UXW327681 VHS327681 VRO327681 WBK327681 WLG327681 WVC327681 E393217 IQ393217 SM393217 ACI393217 AME393217 AWA393217 BFW393217 BPS393217 BZO393217 CJK393217 CTG393217 DDC393217 DMY393217 DWU393217 EGQ393217 EQM393217 FAI393217 FKE393217 FUA393217 GDW393217 GNS393217 GXO393217 HHK393217 HRG393217 IBC393217 IKY393217 IUU393217 JEQ393217 JOM393217 JYI393217 KIE393217 KSA393217 LBW393217 LLS393217 LVO393217 MFK393217 MPG393217 MZC393217 NIY393217 NSU393217 OCQ393217 OMM393217 OWI393217 PGE393217 PQA393217 PZW393217 QJS393217 QTO393217 RDK393217 RNG393217 RXC393217 SGY393217 SQU393217 TAQ393217 TKM393217 TUI393217 UEE393217 UOA393217 UXW393217 VHS393217 VRO393217 WBK393217 WLG393217 WVC393217 E458753 IQ458753 SM458753 ACI458753 AME458753 AWA458753 BFW458753 BPS458753 BZO458753 CJK458753 CTG458753 DDC458753 DMY458753 DWU458753 EGQ458753 EQM458753 FAI458753 FKE458753 FUA458753 GDW458753 GNS458753 GXO458753 HHK458753 HRG458753 IBC458753 IKY458753 IUU458753 JEQ458753 JOM458753 JYI458753 KIE458753 KSA458753 LBW458753 LLS458753 LVO458753 MFK458753 MPG458753 MZC458753 NIY458753 NSU458753 OCQ458753 OMM458753 OWI458753 PGE458753 PQA458753 PZW458753 QJS458753 QTO458753 RDK458753 RNG458753 RXC458753 SGY458753 SQU458753 TAQ458753 TKM458753 TUI458753 UEE458753 UOA458753 UXW458753 VHS458753 VRO458753 WBK458753 WLG458753 WVC458753 E524289 IQ524289 SM524289 ACI524289 AME524289 AWA524289 BFW524289 BPS524289 BZO524289 CJK524289 CTG524289 DDC524289 DMY524289 DWU524289 EGQ524289 EQM524289 FAI524289 FKE524289 FUA524289 GDW524289 GNS524289 GXO524289 HHK524289 HRG524289 IBC524289 IKY524289 IUU524289 JEQ524289 JOM524289 JYI524289 KIE524289 KSA524289 LBW524289 LLS524289 LVO524289 MFK524289 MPG524289 MZC524289 NIY524289 NSU524289 OCQ524289 OMM524289 OWI524289 PGE524289 PQA524289 PZW524289 QJS524289 QTO524289 RDK524289 RNG524289 RXC524289 SGY524289 SQU524289 TAQ524289 TKM524289 TUI524289 UEE524289 UOA524289 UXW524289 VHS524289 VRO524289 WBK524289 WLG524289 WVC524289 E589825 IQ589825 SM589825 ACI589825 AME589825 AWA589825 BFW589825 BPS589825 BZO589825 CJK589825 CTG589825 DDC589825 DMY589825 DWU589825 EGQ589825 EQM589825 FAI589825 FKE589825 FUA589825 GDW589825 GNS589825 GXO589825 HHK589825 HRG589825 IBC589825 IKY589825 IUU589825 JEQ589825 JOM589825 JYI589825 KIE589825 KSA589825 LBW589825 LLS589825 LVO589825 MFK589825 MPG589825 MZC589825 NIY589825 NSU589825 OCQ589825 OMM589825 OWI589825 PGE589825 PQA589825 PZW589825 QJS589825 QTO589825 RDK589825 RNG589825 RXC589825 SGY589825 SQU589825 TAQ589825 TKM589825 TUI589825 UEE589825 UOA589825 UXW589825 VHS589825 VRO589825 WBK589825 WLG589825 WVC589825 E655361 IQ655361 SM655361 ACI655361 AME655361 AWA655361 BFW655361 BPS655361 BZO655361 CJK655361 CTG655361 DDC655361 DMY655361 DWU655361 EGQ655361 EQM655361 FAI655361 FKE655361 FUA655361 GDW655361 GNS655361 GXO655361 HHK655361 HRG655361 IBC655361 IKY655361 IUU655361 JEQ655361 JOM655361 JYI655361 KIE655361 KSA655361 LBW655361 LLS655361 LVO655361 MFK655361 MPG655361 MZC655361 NIY655361 NSU655361 OCQ655361 OMM655361 OWI655361 PGE655361 PQA655361 PZW655361 QJS655361 QTO655361 RDK655361 RNG655361 RXC655361 SGY655361 SQU655361 TAQ655361 TKM655361 TUI655361 UEE655361 UOA655361 UXW655361 VHS655361 VRO655361 WBK655361 WLG655361 WVC655361 E720897 IQ720897 SM720897 ACI720897 AME720897 AWA720897 BFW720897 BPS720897 BZO720897 CJK720897 CTG720897 DDC720897 DMY720897 DWU720897 EGQ720897 EQM720897 FAI720897 FKE720897 FUA720897 GDW720897 GNS720897 GXO720897 HHK720897 HRG720897 IBC720897 IKY720897 IUU720897 JEQ720897 JOM720897 JYI720897 KIE720897 KSA720897 LBW720897 LLS720897 LVO720897 MFK720897 MPG720897 MZC720897 NIY720897 NSU720897 OCQ720897 OMM720897 OWI720897 PGE720897 PQA720897 PZW720897 QJS720897 QTO720897 RDK720897 RNG720897 RXC720897 SGY720897 SQU720897 TAQ720897 TKM720897 TUI720897 UEE720897 UOA720897 UXW720897 VHS720897 VRO720897 WBK720897 WLG720897 WVC720897 E786433 IQ786433 SM786433 ACI786433 AME786433 AWA786433 BFW786433 BPS786433 BZO786433 CJK786433 CTG786433 DDC786433 DMY786433 DWU786433 EGQ786433 EQM786433 FAI786433 FKE786433 FUA786433 GDW786433 GNS786433 GXO786433 HHK786433 HRG786433 IBC786433 IKY786433 IUU786433 JEQ786433 JOM786433 JYI786433 KIE786433 KSA786433 LBW786433 LLS786433 LVO786433 MFK786433 MPG786433 MZC786433 NIY786433 NSU786433 OCQ786433 OMM786433 OWI786433 PGE786433 PQA786433 PZW786433 QJS786433 QTO786433 RDK786433 RNG786433 RXC786433 SGY786433 SQU786433 TAQ786433 TKM786433 TUI786433 UEE786433 UOA786433 UXW786433 VHS786433 VRO786433 WBK786433 WLG786433 WVC786433 E851969 IQ851969 SM851969 ACI851969 AME851969 AWA851969 BFW851969 BPS851969 BZO851969 CJK851969 CTG851969 DDC851969 DMY851969 DWU851969 EGQ851969 EQM851969 FAI851969 FKE851969 FUA851969 GDW851969 GNS851969 GXO851969 HHK851969 HRG851969 IBC851969 IKY851969 IUU851969 JEQ851969 JOM851969 JYI851969 KIE851969 KSA851969 LBW851969 LLS851969 LVO851969 MFK851969 MPG851969 MZC851969 NIY851969 NSU851969 OCQ851969 OMM851969 OWI851969 PGE851969 PQA851969 PZW851969 QJS851969 QTO851969 RDK851969 RNG851969 RXC851969 SGY851969 SQU851969 TAQ851969 TKM851969 TUI851969 UEE851969 UOA851969 UXW851969 VHS851969 VRO851969 WBK851969 WLG851969 WVC851969 E917505 IQ917505 SM917505 ACI917505 AME917505 AWA917505 BFW917505 BPS917505 BZO917505 CJK917505 CTG917505 DDC917505 DMY917505 DWU917505 EGQ917505 EQM917505 FAI917505 FKE917505 FUA917505 GDW917505 GNS917505 GXO917505 HHK917505 HRG917505 IBC917505 IKY917505 IUU917505 JEQ917505 JOM917505 JYI917505 KIE917505 KSA917505 LBW917505 LLS917505 LVO917505 MFK917505 MPG917505 MZC917505 NIY917505 NSU917505 OCQ917505 OMM917505 OWI917505 PGE917505 PQA917505 PZW917505 QJS917505 QTO917505 RDK917505 RNG917505 RXC917505 SGY917505 SQU917505 TAQ917505 TKM917505 TUI917505 UEE917505 UOA917505 UXW917505 VHS917505 VRO917505 WBK917505 WLG917505 WVC917505 E983041 IQ983041 SM983041 ACI983041 AME983041 AWA983041 BFW983041 BPS983041 BZO983041 CJK983041 CTG983041 DDC983041 DMY983041 DWU983041 EGQ983041 EQM983041 FAI983041 FKE983041 FUA983041 GDW983041 GNS983041 GXO983041 HHK983041 HRG983041 IBC983041 IKY983041 IUU983041 JEQ983041 JOM983041 JYI983041 KIE983041 KSA983041 LBW983041 LLS983041 LVO983041 MFK983041 MPG983041 MZC983041 NIY983041 NSU983041 OCQ983041 OMM983041 OWI983041 PGE983041 PQA983041 PZW983041 QJS983041 QTO983041 RDK983041 RNG983041 RXC983041 SGY983041 SQU983041 TAQ983041 TKM983041 TUI983041 UEE983041 UOA983041 UXW983041 VHS983041 VRO983041 WBK983041 WLG983041 IQ106 SM106 ACI106 AME106 AWA106 BFW106 BPS106 BZO106 CJK106 CTG106 DDC106 DMY106 DWU106 EGQ106 EQM106 FAI106 FKE106 FUA106 GDW106 GNS106 GXO106 HHK106 HRG106 IBC106 IKY106 IUU106 JEQ106 JOM106 JYI106 KIE106 KSA106 LBW106 LLS106 LVO106 MFK106 MPG106 MZC106 NIY106 NSU106 OCQ106 OMM106 OWI106 PGE106 PQA106 PZW106 QJS106 QTO106 RDK106 RNG106 RXC106 SGY106 SQU106 TAQ106 TKM106 TUI106 UEE106 UOA106 UXW106 VHS106 VRO106 WBK106 WLG106 WVC106" xr:uid="{03A62C6E-14CD-430C-82D9-46D8CDF426B7}">
      <formula1>#REF!</formula1>
    </dataValidation>
    <dataValidation type="list" allowBlank="1" showInputMessage="1" showErrorMessage="1" sqref="B9" xr:uid="{3A657D05-759E-41E5-8347-12608143CC12}">
      <formula1>BS_4482</formula1>
    </dataValidation>
    <dataValidation type="list" allowBlank="1" showInputMessage="1" showErrorMessage="1" sqref="B10" xr:uid="{BD1753AC-B1FF-4049-840D-2AD27CA6C556}">
      <formula1>INDIRECT($B$9)</formula1>
    </dataValidation>
  </dataValidations>
  <pageMargins left="0.25" right="0.25" top="0.75" bottom="0.75" header="0.3" footer="0.3"/>
  <pageSetup paperSize="9" scale="97" orientation="portrait" r:id="rId1"/>
  <rowBreaks count="1" manualBreakCount="1">
    <brk id="34" max="7" man="1"/>
  </rowBreaks>
  <colBreaks count="1" manualBreakCount="1">
    <brk id="8"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FFF5A-393E-4573-8C10-0F327762B1A5}">
  <sheetPr codeName="Sheet21"/>
  <dimension ref="A1:P106"/>
  <sheetViews>
    <sheetView zoomScale="98" zoomScaleNormal="98" workbookViewId="0">
      <selection activeCell="B41" sqref="B41:C50"/>
    </sheetView>
  </sheetViews>
  <sheetFormatPr defaultColWidth="12.28515625" defaultRowHeight="15" x14ac:dyDescent="0.25"/>
  <cols>
    <col min="2" max="2" width="14.5703125" customWidth="1"/>
    <col min="6" max="6" width="12.5703125" customWidth="1"/>
    <col min="8" max="9" width="12.28515625" style="58"/>
    <col min="10" max="11" width="12.28515625" style="69"/>
    <col min="12" max="16" width="12.28515625" style="58"/>
  </cols>
  <sheetData>
    <row r="1" spans="1:11" ht="21" x14ac:dyDescent="0.35">
      <c r="A1" s="193" t="s">
        <v>43</v>
      </c>
      <c r="B1" s="193"/>
      <c r="C1" s="193"/>
      <c r="D1" s="11" t="str">
        <f>CONCATENATE('Client Information'!B6," - ",'Client Information'!B7)</f>
        <v xml:space="preserve"> - </v>
      </c>
      <c r="G1" s="3" t="s">
        <v>0</v>
      </c>
      <c r="H1" s="98">
        <f>'Client Information'!F3</f>
        <v>2020</v>
      </c>
      <c r="K1" s="69">
        <f>SUM(K2:K1048576)</f>
        <v>0</v>
      </c>
    </row>
    <row r="2" spans="1:11" x14ac:dyDescent="0.25">
      <c r="G2" s="3" t="s">
        <v>1</v>
      </c>
      <c r="H2" s="98">
        <f>'Client Information'!F4</f>
        <v>4</v>
      </c>
    </row>
    <row r="4" spans="1:11" x14ac:dyDescent="0.25">
      <c r="A4" s="188" t="s">
        <v>70</v>
      </c>
      <c r="B4" s="188"/>
      <c r="C4" s="188"/>
      <c r="D4" s="188"/>
      <c r="E4" s="188"/>
      <c r="F4" s="188"/>
      <c r="G4" s="188"/>
      <c r="H4" s="188"/>
    </row>
    <row r="5" spans="1:11" x14ac:dyDescent="0.25">
      <c r="A5" s="189" t="s">
        <v>71</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26" t="s">
        <v>77</v>
      </c>
      <c r="C9" s="194" t="str">
        <f>IF(B9="BS4482_1985","Please complete Re and A5 only", "Please complete Re, Rm/Re and Agt")</f>
        <v>Please complete Re, Rm/Re and Agt</v>
      </c>
      <c r="D9" s="194"/>
      <c r="E9" s="194"/>
      <c r="F9" s="194"/>
      <c r="G9" s="194"/>
      <c r="H9" s="194"/>
    </row>
    <row r="10" spans="1:11" x14ac:dyDescent="0.25">
      <c r="A10" t="s">
        <v>2</v>
      </c>
      <c r="B10" s="26">
        <v>250</v>
      </c>
      <c r="C10" s="191"/>
      <c r="D10" s="191"/>
      <c r="E10" s="191"/>
      <c r="F10" s="191"/>
      <c r="G10" s="191"/>
      <c r="H10" s="191"/>
      <c r="J10" s="69" t="s">
        <v>60</v>
      </c>
    </row>
    <row r="11" spans="1:11" x14ac:dyDescent="0.25">
      <c r="A11" t="s">
        <v>49</v>
      </c>
      <c r="B11" s="190"/>
      <c r="C11" s="190"/>
      <c r="D11" s="190"/>
      <c r="E11" s="190"/>
      <c r="F11" s="190"/>
      <c r="G11" s="190"/>
      <c r="H11" s="190"/>
    </row>
    <row r="13" spans="1:11" ht="21" x14ac:dyDescent="0.35">
      <c r="A13" s="4" t="s">
        <v>53</v>
      </c>
      <c r="H13" s="55" t="str">
        <f>RIGHT(A13,2)</f>
        <v>Re</v>
      </c>
    </row>
    <row r="14" spans="1:11" ht="15.75" x14ac:dyDescent="0.25">
      <c r="A14" s="5" t="s">
        <v>51</v>
      </c>
      <c r="B14" s="6">
        <f>VLOOKUP(H13,Validation!$AM$5:$AP$10,(HLOOKUP(B10,Validation!$AM$3:$AP$4,2,FALSE)),FALSE)</f>
        <v>250</v>
      </c>
    </row>
    <row r="15" spans="1:11" ht="30" x14ac:dyDescent="0.25">
      <c r="A15" s="48" t="s">
        <v>5</v>
      </c>
      <c r="B15" s="48" t="s">
        <v>55</v>
      </c>
      <c r="C15" s="48" t="s">
        <v>57</v>
      </c>
      <c r="D15" s="48" t="s">
        <v>6</v>
      </c>
      <c r="E15" s="48" t="s">
        <v>58</v>
      </c>
      <c r="F15" s="48" t="s">
        <v>8</v>
      </c>
      <c r="G15" s="48" t="s">
        <v>9</v>
      </c>
    </row>
    <row r="16" spans="1:11" x14ac:dyDescent="0.25">
      <c r="A16" s="1">
        <v>5</v>
      </c>
      <c r="B16" s="28"/>
      <c r="C16" s="28"/>
      <c r="D16" s="51" t="str">
        <f>IFERROR(VLOOKUP(E16,Validation!$I$5:$J$36,2),"")</f>
        <v/>
      </c>
      <c r="E16" s="27"/>
      <c r="F16" s="52" t="str">
        <f>IFERROR(ROUND(B16-D16*C16,0),"")</f>
        <v/>
      </c>
      <c r="G16" s="50" t="str">
        <f>IF(F16="","",IF(F16&gt;=$B$14,"OK","NOT OK"))</f>
        <v/>
      </c>
      <c r="H16" s="57" t="str">
        <f>IF(F16="","",IF(F16&gt;=$B$14,0,1))</f>
        <v/>
      </c>
      <c r="J16" s="69" t="s">
        <v>164</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7" spans="1:11" x14ac:dyDescent="0.25">
      <c r="A17" s="1">
        <v>6</v>
      </c>
      <c r="B17" s="28"/>
      <c r="C17" s="28"/>
      <c r="D17" s="51" t="str">
        <f>IFERROR(VLOOKUP(E17,Validation!$I$5:$J$36,2),"")</f>
        <v/>
      </c>
      <c r="E17" s="27"/>
      <c r="F17" s="52" t="str">
        <f t="shared" ref="F17:F33" si="0">IFERROR(ROUND(B17-D17*C17,0),"")</f>
        <v/>
      </c>
      <c r="G17" s="50" t="str">
        <f>IF(F17="","",IF(F17&gt;=$B$14,"OK","NOT OK"))</f>
        <v/>
      </c>
      <c r="H17" s="57" t="str">
        <f t="shared" ref="H17:H33" si="1">IF(F17="","",IF(F17&gt;=$B$14,0,1))</f>
        <v/>
      </c>
      <c r="J17" s="69" t="s">
        <v>165</v>
      </c>
      <c r="K17" s="69">
        <f>SUM(H16:H33)</f>
        <v>0</v>
      </c>
    </row>
    <row r="18" spans="1:11" x14ac:dyDescent="0.25">
      <c r="A18" s="1">
        <v>7</v>
      </c>
      <c r="B18" s="28"/>
      <c r="C18" s="28"/>
      <c r="D18" s="51" t="str">
        <f>IFERROR(VLOOKUP(E18,Validation!$I$5:$J$36,2),"")</f>
        <v/>
      </c>
      <c r="E18" s="27"/>
      <c r="F18" s="52" t="str">
        <f t="shared" si="0"/>
        <v/>
      </c>
      <c r="G18" s="50" t="str">
        <f t="shared" ref="G18:G33" si="2">IF(F18="","",IF(F18&gt;=$B$14,"OK","NOT OK"))</f>
        <v/>
      </c>
      <c r="H18" s="57" t="str">
        <f t="shared" si="1"/>
        <v/>
      </c>
    </row>
    <row r="19" spans="1:11" x14ac:dyDescent="0.25">
      <c r="A19" s="1">
        <v>8</v>
      </c>
      <c r="B19" s="28"/>
      <c r="C19" s="28"/>
      <c r="D19" s="51" t="str">
        <f>IFERROR(VLOOKUP(E19,Validation!$I$5:$J$36,2),"")</f>
        <v/>
      </c>
      <c r="E19" s="27"/>
      <c r="F19" s="52" t="str">
        <f t="shared" si="0"/>
        <v/>
      </c>
      <c r="G19" s="50" t="str">
        <f t="shared" si="2"/>
        <v/>
      </c>
      <c r="H19" s="57" t="str">
        <f t="shared" si="1"/>
        <v/>
      </c>
    </row>
    <row r="20" spans="1:11" x14ac:dyDescent="0.25">
      <c r="A20" s="1">
        <v>9</v>
      </c>
      <c r="B20" s="28"/>
      <c r="C20" s="28"/>
      <c r="D20" s="51" t="str">
        <f>IFERROR(VLOOKUP(E20,Validation!$I$5:$J$36,2),"")</f>
        <v/>
      </c>
      <c r="E20" s="27"/>
      <c r="F20" s="52" t="str">
        <f t="shared" si="0"/>
        <v/>
      </c>
      <c r="G20" s="50" t="str">
        <f t="shared" si="2"/>
        <v/>
      </c>
      <c r="H20" s="57" t="str">
        <f t="shared" si="1"/>
        <v/>
      </c>
    </row>
    <row r="21" spans="1:11" x14ac:dyDescent="0.25">
      <c r="A21" s="1">
        <v>10</v>
      </c>
      <c r="B21" s="28"/>
      <c r="C21" s="28"/>
      <c r="D21" s="51" t="str">
        <f>IFERROR(VLOOKUP(E21,Validation!$I$5:$J$36,2),"")</f>
        <v/>
      </c>
      <c r="E21" s="27"/>
      <c r="F21" s="52" t="str">
        <f t="shared" si="0"/>
        <v/>
      </c>
      <c r="G21" s="50" t="str">
        <f t="shared" si="2"/>
        <v/>
      </c>
      <c r="H21" s="57" t="str">
        <f t="shared" si="1"/>
        <v/>
      </c>
    </row>
    <row r="22" spans="1:11" x14ac:dyDescent="0.25">
      <c r="A22" s="1">
        <v>12</v>
      </c>
      <c r="B22" s="28"/>
      <c r="C22" s="28"/>
      <c r="D22" s="51" t="str">
        <f>IFERROR(VLOOKUP(E22,Validation!$I$5:$J$36,2),"")</f>
        <v/>
      </c>
      <c r="E22" s="27"/>
      <c r="F22" s="52" t="str">
        <f t="shared" si="0"/>
        <v/>
      </c>
      <c r="G22" s="50" t="str">
        <f t="shared" si="2"/>
        <v/>
      </c>
      <c r="H22" s="57" t="str">
        <f t="shared" si="1"/>
        <v/>
      </c>
    </row>
    <row r="23" spans="1:11" x14ac:dyDescent="0.25">
      <c r="A23" s="1">
        <v>14</v>
      </c>
      <c r="B23" s="28"/>
      <c r="C23" s="28"/>
      <c r="D23" s="51" t="str">
        <f>IFERROR(VLOOKUP(E23,Validation!$I$5:$J$36,2),"")</f>
        <v/>
      </c>
      <c r="E23" s="27"/>
      <c r="F23" s="52" t="str">
        <f t="shared" si="0"/>
        <v/>
      </c>
      <c r="G23" s="50" t="str">
        <f t="shared" si="2"/>
        <v/>
      </c>
      <c r="H23" s="57" t="str">
        <f t="shared" si="1"/>
        <v/>
      </c>
    </row>
    <row r="24" spans="1:11" x14ac:dyDescent="0.25">
      <c r="A24" s="1">
        <v>16</v>
      </c>
      <c r="B24" s="28"/>
      <c r="C24" s="28"/>
      <c r="D24" s="51" t="str">
        <f>IFERROR(VLOOKUP(E24,Validation!$I$5:$J$36,2),"")</f>
        <v/>
      </c>
      <c r="E24" s="27"/>
      <c r="F24" s="52" t="str">
        <f t="shared" si="0"/>
        <v/>
      </c>
      <c r="G24" s="50" t="str">
        <f t="shared" si="2"/>
        <v/>
      </c>
      <c r="H24" s="57" t="str">
        <f t="shared" si="1"/>
        <v/>
      </c>
    </row>
    <row r="25" spans="1:11" x14ac:dyDescent="0.25">
      <c r="A25" s="1">
        <v>20</v>
      </c>
      <c r="B25" s="28"/>
      <c r="C25" s="28"/>
      <c r="D25" s="51" t="str">
        <f>IFERROR(VLOOKUP(E25,Validation!$I$5:$J$36,2),"")</f>
        <v/>
      </c>
      <c r="E25" s="27"/>
      <c r="F25" s="52" t="str">
        <f t="shared" si="0"/>
        <v/>
      </c>
      <c r="G25" s="50" t="str">
        <f t="shared" si="2"/>
        <v/>
      </c>
      <c r="H25" s="57" t="str">
        <f t="shared" si="1"/>
        <v/>
      </c>
    </row>
    <row r="26" spans="1:11" x14ac:dyDescent="0.25">
      <c r="A26" s="1">
        <v>25</v>
      </c>
      <c r="B26" s="28"/>
      <c r="C26" s="28"/>
      <c r="D26" s="51" t="str">
        <f>IFERROR(VLOOKUP(E26,Validation!$I$5:$J$36,2),"")</f>
        <v/>
      </c>
      <c r="E26" s="27"/>
      <c r="F26" s="52" t="str">
        <f t="shared" si="0"/>
        <v/>
      </c>
      <c r="G26" s="50" t="str">
        <f t="shared" si="2"/>
        <v/>
      </c>
      <c r="H26" s="57" t="str">
        <f t="shared" si="1"/>
        <v/>
      </c>
    </row>
    <row r="27" spans="1:11" x14ac:dyDescent="0.25">
      <c r="A27" s="1">
        <v>32</v>
      </c>
      <c r="B27" s="28"/>
      <c r="C27" s="28"/>
      <c r="D27" s="51" t="str">
        <f>IFERROR(VLOOKUP(E27,Validation!$I$5:$J$36,2),"")</f>
        <v/>
      </c>
      <c r="E27" s="27"/>
      <c r="F27" s="52" t="str">
        <f t="shared" si="0"/>
        <v/>
      </c>
      <c r="G27" s="50" t="str">
        <f t="shared" si="2"/>
        <v/>
      </c>
      <c r="H27" s="57" t="str">
        <f t="shared" si="1"/>
        <v/>
      </c>
    </row>
    <row r="28" spans="1:11" x14ac:dyDescent="0.25">
      <c r="A28" s="1">
        <v>40</v>
      </c>
      <c r="B28" s="28"/>
      <c r="C28" s="28"/>
      <c r="D28" s="51" t="str">
        <f>IFERROR(VLOOKUP(E28,Validation!$I$5:$J$36,2),"")</f>
        <v/>
      </c>
      <c r="E28" s="27"/>
      <c r="F28" s="52" t="str">
        <f t="shared" si="0"/>
        <v/>
      </c>
      <c r="G28" s="50" t="str">
        <f t="shared" si="2"/>
        <v/>
      </c>
      <c r="H28" s="57" t="str">
        <f t="shared" si="1"/>
        <v/>
      </c>
    </row>
    <row r="29" spans="1:11" x14ac:dyDescent="0.25">
      <c r="A29" s="1">
        <v>50</v>
      </c>
      <c r="B29" s="28"/>
      <c r="C29" s="28"/>
      <c r="D29" s="51" t="str">
        <f>IFERROR(VLOOKUP(E29,Validation!$I$5:$J$36,2),"")</f>
        <v/>
      </c>
      <c r="E29" s="27"/>
      <c r="F29" s="52" t="str">
        <f t="shared" si="0"/>
        <v/>
      </c>
      <c r="G29" s="50" t="str">
        <f t="shared" si="2"/>
        <v/>
      </c>
      <c r="H29" s="57" t="str">
        <f t="shared" si="1"/>
        <v/>
      </c>
    </row>
    <row r="30" spans="1:11" x14ac:dyDescent="0.25">
      <c r="A30" s="2" t="s">
        <v>56</v>
      </c>
      <c r="B30" s="28"/>
      <c r="C30" s="28"/>
      <c r="D30" s="51" t="str">
        <f>IFERROR(VLOOKUP(E30,Validation!$I$5:$J$36,2),"")</f>
        <v/>
      </c>
      <c r="E30" s="27"/>
      <c r="F30" s="52" t="str">
        <f t="shared" si="0"/>
        <v/>
      </c>
      <c r="G30" s="50" t="str">
        <f t="shared" si="2"/>
        <v/>
      </c>
      <c r="H30" s="57" t="str">
        <f t="shared" si="1"/>
        <v/>
      </c>
    </row>
    <row r="31" spans="1:11" x14ac:dyDescent="0.25">
      <c r="A31" s="2" t="s">
        <v>56</v>
      </c>
      <c r="B31" s="28"/>
      <c r="C31" s="28"/>
      <c r="D31" s="51" t="str">
        <f>IFERROR(VLOOKUP(E31,Validation!$I$5:$J$36,2),"")</f>
        <v/>
      </c>
      <c r="E31" s="27"/>
      <c r="F31" s="52" t="str">
        <f t="shared" si="0"/>
        <v/>
      </c>
      <c r="G31" s="50" t="str">
        <f t="shared" si="2"/>
        <v/>
      </c>
      <c r="H31" s="57" t="str">
        <f t="shared" si="1"/>
        <v/>
      </c>
    </row>
    <row r="32" spans="1:11" x14ac:dyDescent="0.25">
      <c r="A32" s="2" t="s">
        <v>56</v>
      </c>
      <c r="B32" s="28"/>
      <c r="C32" s="28"/>
      <c r="D32" s="51" t="str">
        <f>IFERROR(VLOOKUP(E32,Validation!$I$5:$J$36,2),"")</f>
        <v/>
      </c>
      <c r="E32" s="27"/>
      <c r="F32" s="52" t="str">
        <f t="shared" si="0"/>
        <v/>
      </c>
      <c r="G32" s="50" t="str">
        <f t="shared" si="2"/>
        <v/>
      </c>
      <c r="H32" s="57" t="str">
        <f t="shared" si="1"/>
        <v/>
      </c>
    </row>
    <row r="33" spans="1:11" x14ac:dyDescent="0.25">
      <c r="A33" s="2" t="s">
        <v>56</v>
      </c>
      <c r="B33" s="28"/>
      <c r="C33" s="28"/>
      <c r="D33" s="51" t="str">
        <f>IFERROR(VLOOKUP(E33,Validation!$I$5:$J$36,2),"")</f>
        <v/>
      </c>
      <c r="E33" s="27"/>
      <c r="F33" s="52" t="str">
        <f t="shared" si="0"/>
        <v/>
      </c>
      <c r="G33" s="50" t="str">
        <f t="shared" si="2"/>
        <v/>
      </c>
      <c r="H33" s="57" t="str">
        <f t="shared" si="1"/>
        <v/>
      </c>
    </row>
    <row r="34" spans="1:11" x14ac:dyDescent="0.25">
      <c r="D34" s="25"/>
      <c r="F34" s="25"/>
      <c r="G34" s="25"/>
      <c r="H34" s="55"/>
    </row>
    <row r="35" spans="1:11" ht="21" x14ac:dyDescent="0.35">
      <c r="A35" s="4" t="s">
        <v>59</v>
      </c>
      <c r="F35" s="25"/>
      <c r="G35" s="25"/>
      <c r="H35" s="55" t="str">
        <f>RIGHT(A35,5)</f>
        <v>Rm/Re</v>
      </c>
    </row>
    <row r="36" spans="1:11" ht="15.75" x14ac:dyDescent="0.25">
      <c r="A36" s="5" t="s">
        <v>51</v>
      </c>
      <c r="B36" s="6">
        <f>VLOOKUP(H35,Validation!$AM$5:$AO$9,(HLOOKUP(B10,Validation!$AM$3:$AO$4,2,FALSE)),FALSE)</f>
        <v>1.1499999999999999</v>
      </c>
      <c r="C36" s="6"/>
      <c r="F36" s="25"/>
      <c r="G36" s="25"/>
      <c r="H36" s="55" t="str">
        <f>CONCATENATE(RIGHT(A35,5),RIGHT(A37,7))</f>
        <v>Rm/Re (&lt;8mm)</v>
      </c>
    </row>
    <row r="37" spans="1:11" ht="15.75" x14ac:dyDescent="0.25">
      <c r="A37" s="5" t="s">
        <v>66</v>
      </c>
      <c r="B37" s="6">
        <f>VLOOKUP(H36,Validation!$AM$5:$AO$9,(HLOOKUP(B10,Validation!$AM$3:$AO$4,2,FALSE)),FALSE)</f>
        <v>1.1499999999999999</v>
      </c>
      <c r="F37" s="25"/>
      <c r="G37" s="25"/>
      <c r="H37" s="55"/>
    </row>
    <row r="38" spans="1:11" x14ac:dyDescent="0.25">
      <c r="F38" s="25"/>
      <c r="G38" s="25"/>
      <c r="H38" s="55"/>
    </row>
    <row r="39" spans="1:11" ht="30" x14ac:dyDescent="0.25">
      <c r="A39" s="48" t="s">
        <v>5</v>
      </c>
      <c r="B39" s="48" t="s">
        <v>55</v>
      </c>
      <c r="C39" s="48" t="s">
        <v>57</v>
      </c>
      <c r="D39" s="48" t="s">
        <v>6</v>
      </c>
      <c r="E39" s="48" t="s">
        <v>58</v>
      </c>
      <c r="F39" s="48" t="s">
        <v>8</v>
      </c>
      <c r="G39" s="48" t="s">
        <v>9</v>
      </c>
    </row>
    <row r="40" spans="1:11" x14ac:dyDescent="0.25">
      <c r="A40" s="1">
        <v>5</v>
      </c>
      <c r="B40" s="28"/>
      <c r="C40" s="28"/>
      <c r="D40" s="51" t="str">
        <f>IFERROR(VLOOKUP(E40,Validation!$K$5:$L$36,2),"")</f>
        <v/>
      </c>
      <c r="E40" s="27"/>
      <c r="F40" s="49" t="str">
        <f>IFERROR(ROUND(B40-D40*C40,2),"")</f>
        <v/>
      </c>
      <c r="G40" s="50" t="str">
        <f>IF(F40="","",IF(A40&lt;8,IF(F40&gt;=$B$37,"OK","NOT OK"),IF(F40&gt;=$B$36,"OK","NOT OK")))</f>
        <v/>
      </c>
      <c r="H40" s="57" t="str">
        <f>IF(F40="","",IF(B40&lt;8,IF(F40&gt;=$B$37,0,1),IF(F40&gt;=$B$36,0,1)))</f>
        <v/>
      </c>
    </row>
    <row r="41" spans="1:11" x14ac:dyDescent="0.25">
      <c r="A41" s="1">
        <v>6</v>
      </c>
      <c r="B41" s="28"/>
      <c r="C41" s="28"/>
      <c r="D41" s="51" t="str">
        <f>IFERROR(VLOOKUP(E41,Validation!$K$5:$L$36,2),"")</f>
        <v/>
      </c>
      <c r="E41" s="27"/>
      <c r="F41" s="49" t="str">
        <f t="shared" ref="F41:F57" si="3">IFERROR(ROUND(B41-D41*C41,2),"")</f>
        <v/>
      </c>
      <c r="G41" s="50" t="str">
        <f>IF(F41="","",IF(A41&lt;8,IF(F41&gt;=$B$37,"OK","NOT OK"),IF(F41&gt;=$B$36,"OK","NOT OK")))</f>
        <v/>
      </c>
      <c r="H41" s="57" t="str">
        <f t="shared" ref="H41:H57" si="4">IF(F41="","",IF(B41&lt;8,IF(F41&gt;=$B$37,0,1),IF(F41&gt;=$B$36,0,1)))</f>
        <v/>
      </c>
      <c r="J41" s="69" t="s">
        <v>161</v>
      </c>
      <c r="K41" s="69">
        <f>SUM(H40:H57)</f>
        <v>0</v>
      </c>
    </row>
    <row r="42" spans="1:11" x14ac:dyDescent="0.25">
      <c r="A42" s="1">
        <v>7</v>
      </c>
      <c r="B42" s="28"/>
      <c r="C42" s="28"/>
      <c r="D42" s="51" t="str">
        <f>IFERROR(VLOOKUP(E42,Validation!$K$5:$L$36,2),"")</f>
        <v/>
      </c>
      <c r="E42" s="27"/>
      <c r="F42" s="49" t="str">
        <f t="shared" si="3"/>
        <v/>
      </c>
      <c r="G42" s="50" t="str">
        <f t="shared" ref="G42:G57" si="5">IF(F42="","",IF(A42&lt;8,IF(F42&gt;=$B$37,"OK","NOT OK"),IF(F42&gt;=$B$36,"OK","NOT OK")))</f>
        <v/>
      </c>
      <c r="H42" s="57" t="str">
        <f t="shared" si="4"/>
        <v/>
      </c>
    </row>
    <row r="43" spans="1:11" x14ac:dyDescent="0.25">
      <c r="A43" s="1">
        <v>8</v>
      </c>
      <c r="B43" s="28"/>
      <c r="C43" s="28"/>
      <c r="D43" s="51" t="str">
        <f>IFERROR(VLOOKUP(E43,Validation!$K$5:$L$36,2),"")</f>
        <v/>
      </c>
      <c r="E43" s="27"/>
      <c r="F43" s="49" t="str">
        <f t="shared" si="3"/>
        <v/>
      </c>
      <c r="G43" s="50" t="str">
        <f t="shared" si="5"/>
        <v/>
      </c>
      <c r="H43" s="57" t="str">
        <f t="shared" si="4"/>
        <v/>
      </c>
    </row>
    <row r="44" spans="1:11" x14ac:dyDescent="0.25">
      <c r="A44" s="1">
        <v>9</v>
      </c>
      <c r="B44" s="28"/>
      <c r="C44" s="28"/>
      <c r="D44" s="51" t="str">
        <f>IFERROR(VLOOKUP(E44,Validation!$K$5:$L$36,2),"")</f>
        <v/>
      </c>
      <c r="E44" s="27"/>
      <c r="F44" s="49" t="str">
        <f t="shared" si="3"/>
        <v/>
      </c>
      <c r="G44" s="50" t="str">
        <f t="shared" si="5"/>
        <v/>
      </c>
      <c r="H44" s="57" t="str">
        <f t="shared" si="4"/>
        <v/>
      </c>
    </row>
    <row r="45" spans="1:11" x14ac:dyDescent="0.25">
      <c r="A45" s="1">
        <v>10</v>
      </c>
      <c r="B45" s="28"/>
      <c r="C45" s="28"/>
      <c r="D45" s="51" t="str">
        <f>IFERROR(VLOOKUP(E45,Validation!$K$5:$L$36,2),"")</f>
        <v/>
      </c>
      <c r="E45" s="27"/>
      <c r="F45" s="49" t="str">
        <f t="shared" si="3"/>
        <v/>
      </c>
      <c r="G45" s="50" t="str">
        <f t="shared" si="5"/>
        <v/>
      </c>
      <c r="H45" s="57" t="str">
        <f t="shared" si="4"/>
        <v/>
      </c>
    </row>
    <row r="46" spans="1:11" x14ac:dyDescent="0.25">
      <c r="A46" s="1">
        <v>12</v>
      </c>
      <c r="B46" s="28"/>
      <c r="C46" s="28"/>
      <c r="D46" s="51" t="str">
        <f>IFERROR(VLOOKUP(E46,Validation!$K$5:$L$36,2),"")</f>
        <v/>
      </c>
      <c r="E46" s="27"/>
      <c r="F46" s="49" t="str">
        <f t="shared" si="3"/>
        <v/>
      </c>
      <c r="G46" s="50" t="str">
        <f t="shared" si="5"/>
        <v/>
      </c>
      <c r="H46" s="57" t="str">
        <f t="shared" si="4"/>
        <v/>
      </c>
    </row>
    <row r="47" spans="1:11" x14ac:dyDescent="0.25">
      <c r="A47" s="1">
        <v>14</v>
      </c>
      <c r="B47" s="28"/>
      <c r="C47" s="28"/>
      <c r="D47" s="51" t="str">
        <f>IFERROR(VLOOKUP(E47,Validation!$K$5:$L$36,2),"")</f>
        <v/>
      </c>
      <c r="E47" s="27"/>
      <c r="F47" s="49" t="str">
        <f t="shared" si="3"/>
        <v/>
      </c>
      <c r="G47" s="50" t="str">
        <f t="shared" si="5"/>
        <v/>
      </c>
      <c r="H47" s="57" t="str">
        <f t="shared" si="4"/>
        <v/>
      </c>
    </row>
    <row r="48" spans="1:11" x14ac:dyDescent="0.25">
      <c r="A48" s="1">
        <v>16</v>
      </c>
      <c r="B48" s="28"/>
      <c r="C48" s="28"/>
      <c r="D48" s="51" t="str">
        <f>IFERROR(VLOOKUP(E48,Validation!$K$5:$L$36,2),"")</f>
        <v/>
      </c>
      <c r="E48" s="27"/>
      <c r="F48" s="49" t="str">
        <f t="shared" si="3"/>
        <v/>
      </c>
      <c r="G48" s="50" t="str">
        <f t="shared" si="5"/>
        <v/>
      </c>
      <c r="H48" s="57" t="str">
        <f t="shared" si="4"/>
        <v/>
      </c>
    </row>
    <row r="49" spans="1:8" x14ac:dyDescent="0.25">
      <c r="A49" s="1">
        <v>20</v>
      </c>
      <c r="B49" s="28"/>
      <c r="C49" s="28"/>
      <c r="D49" s="51" t="str">
        <f>IFERROR(VLOOKUP(E49,Validation!$K$5:$L$36,2),"")</f>
        <v/>
      </c>
      <c r="E49" s="27"/>
      <c r="F49" s="49" t="str">
        <f t="shared" si="3"/>
        <v/>
      </c>
      <c r="G49" s="50" t="str">
        <f t="shared" si="5"/>
        <v/>
      </c>
      <c r="H49" s="57" t="str">
        <f t="shared" si="4"/>
        <v/>
      </c>
    </row>
    <row r="50" spans="1:8" x14ac:dyDescent="0.25">
      <c r="A50" s="1">
        <v>25</v>
      </c>
      <c r="B50" s="28"/>
      <c r="C50" s="28"/>
      <c r="D50" s="51" t="str">
        <f>IFERROR(VLOOKUP(E50,Validation!$K$5:$L$36,2),"")</f>
        <v/>
      </c>
      <c r="E50" s="27"/>
      <c r="F50" s="49" t="str">
        <f t="shared" si="3"/>
        <v/>
      </c>
      <c r="G50" s="50" t="str">
        <f t="shared" si="5"/>
        <v/>
      </c>
      <c r="H50" s="57" t="str">
        <f t="shared" si="4"/>
        <v/>
      </c>
    </row>
    <row r="51" spans="1:8" x14ac:dyDescent="0.25">
      <c r="A51" s="1">
        <v>32</v>
      </c>
      <c r="B51" s="28"/>
      <c r="C51" s="28"/>
      <c r="D51" s="51" t="str">
        <f>IFERROR(VLOOKUP(E51,Validation!$K$5:$L$36,2),"")</f>
        <v/>
      </c>
      <c r="E51" s="27"/>
      <c r="F51" s="49" t="str">
        <f t="shared" si="3"/>
        <v/>
      </c>
      <c r="G51" s="50" t="str">
        <f t="shared" si="5"/>
        <v/>
      </c>
      <c r="H51" s="57" t="str">
        <f t="shared" si="4"/>
        <v/>
      </c>
    </row>
    <row r="52" spans="1:8" x14ac:dyDescent="0.25">
      <c r="A52" s="1">
        <v>40</v>
      </c>
      <c r="B52" s="28"/>
      <c r="C52" s="28"/>
      <c r="D52" s="51" t="str">
        <f>IFERROR(VLOOKUP(E52,Validation!$K$5:$L$36,2),"")</f>
        <v/>
      </c>
      <c r="E52" s="27"/>
      <c r="F52" s="49" t="str">
        <f t="shared" si="3"/>
        <v/>
      </c>
      <c r="G52" s="50" t="str">
        <f t="shared" si="5"/>
        <v/>
      </c>
      <c r="H52" s="57" t="str">
        <f t="shared" si="4"/>
        <v/>
      </c>
    </row>
    <row r="53" spans="1:8" x14ac:dyDescent="0.25">
      <c r="A53" s="1">
        <v>50</v>
      </c>
      <c r="B53" s="28"/>
      <c r="C53" s="28"/>
      <c r="D53" s="51" t="str">
        <f>IFERROR(VLOOKUP(E53,Validation!$K$5:$L$36,2),"")</f>
        <v/>
      </c>
      <c r="E53" s="27"/>
      <c r="F53" s="49" t="str">
        <f t="shared" si="3"/>
        <v/>
      </c>
      <c r="G53" s="50" t="str">
        <f t="shared" si="5"/>
        <v/>
      </c>
      <c r="H53" s="57" t="str">
        <f t="shared" si="4"/>
        <v/>
      </c>
    </row>
    <row r="54" spans="1:8" x14ac:dyDescent="0.25">
      <c r="A54" s="2" t="s">
        <v>56</v>
      </c>
      <c r="B54" s="28"/>
      <c r="C54" s="28"/>
      <c r="D54" s="51" t="str">
        <f>IFERROR(VLOOKUP(E54,Validation!$K$5:$L$36,2),"")</f>
        <v/>
      </c>
      <c r="E54" s="27"/>
      <c r="F54" s="49" t="str">
        <f t="shared" si="3"/>
        <v/>
      </c>
      <c r="G54" s="50" t="str">
        <f t="shared" si="5"/>
        <v/>
      </c>
      <c r="H54" s="57" t="str">
        <f t="shared" si="4"/>
        <v/>
      </c>
    </row>
    <row r="55" spans="1:8" x14ac:dyDescent="0.25">
      <c r="A55" s="2" t="s">
        <v>56</v>
      </c>
      <c r="B55" s="28"/>
      <c r="C55" s="28"/>
      <c r="D55" s="51" t="str">
        <f>IFERROR(VLOOKUP(E55,Validation!$K$5:$L$36,2),"")</f>
        <v/>
      </c>
      <c r="E55" s="27"/>
      <c r="F55" s="49" t="str">
        <f t="shared" si="3"/>
        <v/>
      </c>
      <c r="G55" s="50" t="str">
        <f t="shared" si="5"/>
        <v/>
      </c>
      <c r="H55" s="57" t="str">
        <f t="shared" si="4"/>
        <v/>
      </c>
    </row>
    <row r="56" spans="1:8" x14ac:dyDescent="0.25">
      <c r="A56" s="2" t="s">
        <v>56</v>
      </c>
      <c r="B56" s="28"/>
      <c r="C56" s="28"/>
      <c r="D56" s="51" t="str">
        <f>IFERROR(VLOOKUP(E56,Validation!$K$5:$L$36,2),"")</f>
        <v/>
      </c>
      <c r="E56" s="27"/>
      <c r="F56" s="49" t="str">
        <f t="shared" si="3"/>
        <v/>
      </c>
      <c r="G56" s="50" t="str">
        <f t="shared" si="5"/>
        <v/>
      </c>
      <c r="H56" s="57" t="str">
        <f t="shared" si="4"/>
        <v/>
      </c>
    </row>
    <row r="57" spans="1:8" x14ac:dyDescent="0.25">
      <c r="A57" s="2" t="s">
        <v>56</v>
      </c>
      <c r="B57" s="28"/>
      <c r="C57" s="28"/>
      <c r="D57" s="51" t="str">
        <f>IFERROR(VLOOKUP(E57,Validation!$K$5:$L$36,2),"")</f>
        <v/>
      </c>
      <c r="E57" s="27"/>
      <c r="F57" s="49" t="str">
        <f t="shared" si="3"/>
        <v/>
      </c>
      <c r="G57" s="50" t="str">
        <f t="shared" si="5"/>
        <v/>
      </c>
      <c r="H57" s="57" t="str">
        <f t="shared" si="4"/>
        <v/>
      </c>
    </row>
    <row r="58" spans="1:8" x14ac:dyDescent="0.25">
      <c r="F58" s="25"/>
      <c r="G58" s="25"/>
      <c r="H58" s="55"/>
    </row>
    <row r="59" spans="1:8" ht="21" x14ac:dyDescent="0.35">
      <c r="A59" s="4" t="s">
        <v>69</v>
      </c>
      <c r="F59" s="25"/>
      <c r="G59" s="25"/>
      <c r="H59" s="55" t="str">
        <f>RIGHT(A59,3)</f>
        <v>Agt</v>
      </c>
    </row>
    <row r="60" spans="1:8" ht="15.75" x14ac:dyDescent="0.25">
      <c r="A60" s="5" t="s">
        <v>51</v>
      </c>
      <c r="B60" s="6">
        <f>VLOOKUP(H59,Validation!$AM$5:$AO$9,(HLOOKUP(B10,Validation!$AM$3:$AO$4,2,FALSE)),FALSE)</f>
        <v>5</v>
      </c>
      <c r="C60" s="6"/>
      <c r="F60" s="25"/>
      <c r="G60" s="25"/>
      <c r="H60" s="55" t="str">
        <f>CONCATENATE(RIGHT(A59,3),RIGHT(A61,7))</f>
        <v>Agt (&lt;8mm)</v>
      </c>
    </row>
    <row r="61" spans="1:8" ht="15.75" x14ac:dyDescent="0.25">
      <c r="A61" s="5" t="s">
        <v>66</v>
      </c>
      <c r="B61" s="6">
        <f>VLOOKUP(H60,Validation!$AM$5:$AO$9,(HLOOKUP(B10,Validation!$AM$3:$AO$4,2,FALSE)),FALSE)</f>
        <v>5</v>
      </c>
    </row>
    <row r="63" spans="1:8" ht="30" x14ac:dyDescent="0.25">
      <c r="A63" s="48" t="s">
        <v>5</v>
      </c>
      <c r="B63" s="48" t="s">
        <v>55</v>
      </c>
      <c r="C63" s="48" t="s">
        <v>57</v>
      </c>
      <c r="D63" s="48" t="s">
        <v>6</v>
      </c>
      <c r="E63" s="48" t="s">
        <v>58</v>
      </c>
      <c r="F63" s="48" t="s">
        <v>8</v>
      </c>
      <c r="G63" s="48" t="s">
        <v>9</v>
      </c>
    </row>
    <row r="64" spans="1:8" x14ac:dyDescent="0.25">
      <c r="A64" s="1">
        <v>5</v>
      </c>
      <c r="B64" s="28"/>
      <c r="C64" s="28"/>
      <c r="D64" s="51" t="str">
        <f>IFERROR(VLOOKUP(E64,Validation!$K$5:$L$36,2),"")</f>
        <v/>
      </c>
      <c r="E64" s="27"/>
      <c r="F64" s="49" t="str">
        <f>IFERROR(ROUND(B64-D64*C64,2),"")</f>
        <v/>
      </c>
      <c r="G64" s="50" t="str">
        <f>IF(F64="","",IF(A64&lt;8,IF(F64&gt;=$B$61,"OK","NOT OK"),IF(F64&gt;=$B$60,"OK","NOT OK")))</f>
        <v/>
      </c>
      <c r="H64" s="57" t="str">
        <f>IF(F64="","",IF(B64&lt;8,IF(F64&gt;=$B$61,0,1),IF(F64&gt;=$B$60,0,1)))</f>
        <v/>
      </c>
    </row>
    <row r="65" spans="1:11" x14ac:dyDescent="0.25">
      <c r="A65" s="1">
        <v>6</v>
      </c>
      <c r="B65" s="28"/>
      <c r="C65" s="28"/>
      <c r="D65" s="51" t="str">
        <f>IFERROR(VLOOKUP(E65,Validation!$K$5:$L$36,2),"")</f>
        <v/>
      </c>
      <c r="E65" s="27"/>
      <c r="F65" s="49" t="str">
        <f t="shared" ref="F65:F81" si="6">IFERROR(ROUND(B65-D65*C65,2),"")</f>
        <v/>
      </c>
      <c r="G65" s="50" t="str">
        <f t="shared" ref="G65:G81" si="7">IF(F65="","",IF(A65&lt;8,IF(F65&gt;=$B$61,"OK","NOT OK"),IF(F65&gt;=$B$60,"OK","NOT OK")))</f>
        <v/>
      </c>
      <c r="H65" s="57" t="str">
        <f t="shared" ref="H65:H82" si="8">IF(F65="","",IF(B65&lt;8,IF(F65&gt;=$B$61,0,1),IF(F65&gt;=$B$60,0,1)))</f>
        <v/>
      </c>
      <c r="J65" s="69" t="s">
        <v>161</v>
      </c>
      <c r="K65" s="69">
        <f>SUM(H64:H81)</f>
        <v>0</v>
      </c>
    </row>
    <row r="66" spans="1:11" x14ac:dyDescent="0.25">
      <c r="A66" s="1">
        <v>7</v>
      </c>
      <c r="B66" s="28"/>
      <c r="C66" s="28"/>
      <c r="D66" s="51" t="str">
        <f>IFERROR(VLOOKUP(E66,Validation!$K$5:$L$36,2),"")</f>
        <v/>
      </c>
      <c r="E66" s="27"/>
      <c r="F66" s="49" t="str">
        <f t="shared" si="6"/>
        <v/>
      </c>
      <c r="G66" s="50" t="str">
        <f t="shared" si="7"/>
        <v/>
      </c>
      <c r="H66" s="57" t="str">
        <f t="shared" si="8"/>
        <v/>
      </c>
    </row>
    <row r="67" spans="1:11" x14ac:dyDescent="0.25">
      <c r="A67" s="1">
        <v>8</v>
      </c>
      <c r="B67" s="28"/>
      <c r="C67" s="28"/>
      <c r="D67" s="51" t="str">
        <f>IFERROR(VLOOKUP(E67,Validation!$K$5:$L$36,2),"")</f>
        <v/>
      </c>
      <c r="E67" s="27"/>
      <c r="F67" s="49" t="str">
        <f t="shared" si="6"/>
        <v/>
      </c>
      <c r="G67" s="50" t="str">
        <f t="shared" si="7"/>
        <v/>
      </c>
      <c r="H67" s="57" t="str">
        <f t="shared" si="8"/>
        <v/>
      </c>
    </row>
    <row r="68" spans="1:11" x14ac:dyDescent="0.25">
      <c r="A68" s="1">
        <v>9</v>
      </c>
      <c r="B68" s="28"/>
      <c r="C68" s="28"/>
      <c r="D68" s="51" t="str">
        <f>IFERROR(VLOOKUP(E68,Validation!$K$5:$L$36,2),"")</f>
        <v/>
      </c>
      <c r="E68" s="27"/>
      <c r="F68" s="49" t="str">
        <f t="shared" si="6"/>
        <v/>
      </c>
      <c r="G68" s="50" t="str">
        <f t="shared" si="7"/>
        <v/>
      </c>
      <c r="H68" s="57" t="str">
        <f t="shared" si="8"/>
        <v/>
      </c>
    </row>
    <row r="69" spans="1:11" x14ac:dyDescent="0.25">
      <c r="A69" s="1">
        <v>10</v>
      </c>
      <c r="B69" s="28"/>
      <c r="C69" s="28"/>
      <c r="D69" s="51" t="str">
        <f>IFERROR(VLOOKUP(E69,Validation!$K$5:$L$36,2),"")</f>
        <v/>
      </c>
      <c r="E69" s="27"/>
      <c r="F69" s="49" t="str">
        <f t="shared" si="6"/>
        <v/>
      </c>
      <c r="G69" s="50" t="str">
        <f t="shared" si="7"/>
        <v/>
      </c>
      <c r="H69" s="57" t="str">
        <f t="shared" si="8"/>
        <v/>
      </c>
    </row>
    <row r="70" spans="1:11" x14ac:dyDescent="0.25">
      <c r="A70" s="1">
        <v>12</v>
      </c>
      <c r="B70" s="28"/>
      <c r="C70" s="28"/>
      <c r="D70" s="51" t="str">
        <f>IFERROR(VLOOKUP(E70,Validation!$K$5:$L$36,2),"")</f>
        <v/>
      </c>
      <c r="E70" s="27"/>
      <c r="F70" s="49" t="str">
        <f t="shared" si="6"/>
        <v/>
      </c>
      <c r="G70" s="50" t="str">
        <f t="shared" si="7"/>
        <v/>
      </c>
      <c r="H70" s="57" t="str">
        <f t="shared" si="8"/>
        <v/>
      </c>
    </row>
    <row r="71" spans="1:11" x14ac:dyDescent="0.25">
      <c r="A71" s="1">
        <v>14</v>
      </c>
      <c r="B71" s="28"/>
      <c r="C71" s="28"/>
      <c r="D71" s="51" t="str">
        <f>IFERROR(VLOOKUP(E71,Validation!$K$5:$L$36,2),"")</f>
        <v/>
      </c>
      <c r="E71" s="27"/>
      <c r="F71" s="49" t="str">
        <f t="shared" si="6"/>
        <v/>
      </c>
      <c r="G71" s="50" t="str">
        <f t="shared" si="7"/>
        <v/>
      </c>
      <c r="H71" s="57" t="str">
        <f t="shared" si="8"/>
        <v/>
      </c>
    </row>
    <row r="72" spans="1:11" x14ac:dyDescent="0.25">
      <c r="A72" s="1">
        <v>16</v>
      </c>
      <c r="B72" s="28"/>
      <c r="C72" s="28"/>
      <c r="D72" s="51" t="str">
        <f>IFERROR(VLOOKUP(E72,Validation!$K$5:$L$36,2),"")</f>
        <v/>
      </c>
      <c r="E72" s="27"/>
      <c r="F72" s="49" t="str">
        <f t="shared" si="6"/>
        <v/>
      </c>
      <c r="G72" s="50" t="str">
        <f t="shared" si="7"/>
        <v/>
      </c>
      <c r="H72" s="57" t="str">
        <f t="shared" si="8"/>
        <v/>
      </c>
    </row>
    <row r="73" spans="1:11" x14ac:dyDescent="0.25">
      <c r="A73" s="1">
        <v>20</v>
      </c>
      <c r="B73" s="28"/>
      <c r="C73" s="28"/>
      <c r="D73" s="51" t="str">
        <f>IFERROR(VLOOKUP(E73,Validation!$K$5:$L$36,2),"")</f>
        <v/>
      </c>
      <c r="E73" s="27"/>
      <c r="F73" s="49" t="str">
        <f t="shared" si="6"/>
        <v/>
      </c>
      <c r="G73" s="50" t="str">
        <f t="shared" si="7"/>
        <v/>
      </c>
      <c r="H73" s="57" t="str">
        <f t="shared" si="8"/>
        <v/>
      </c>
    </row>
    <row r="74" spans="1:11" x14ac:dyDescent="0.25">
      <c r="A74" s="1">
        <v>25</v>
      </c>
      <c r="B74" s="28"/>
      <c r="C74" s="28"/>
      <c r="D74" s="51" t="str">
        <f>IFERROR(VLOOKUP(E74,Validation!$K$5:$L$36,2),"")</f>
        <v/>
      </c>
      <c r="E74" s="27"/>
      <c r="F74" s="49" t="str">
        <f t="shared" si="6"/>
        <v/>
      </c>
      <c r="G74" s="50" t="str">
        <f t="shared" si="7"/>
        <v/>
      </c>
      <c r="H74" s="57" t="str">
        <f t="shared" si="8"/>
        <v/>
      </c>
    </row>
    <row r="75" spans="1:11" x14ac:dyDescent="0.25">
      <c r="A75" s="1">
        <v>32</v>
      </c>
      <c r="B75" s="28"/>
      <c r="C75" s="28"/>
      <c r="D75" s="51" t="str">
        <f>IFERROR(VLOOKUP(E75,Validation!$K$5:$L$36,2),"")</f>
        <v/>
      </c>
      <c r="E75" s="27"/>
      <c r="F75" s="49" t="str">
        <f t="shared" si="6"/>
        <v/>
      </c>
      <c r="G75" s="50" t="str">
        <f t="shared" si="7"/>
        <v/>
      </c>
      <c r="H75" s="57" t="str">
        <f t="shared" si="8"/>
        <v/>
      </c>
    </row>
    <row r="76" spans="1:11" x14ac:dyDescent="0.25">
      <c r="A76" s="1">
        <v>40</v>
      </c>
      <c r="B76" s="28"/>
      <c r="C76" s="28"/>
      <c r="D76" s="51" t="str">
        <f>IFERROR(VLOOKUP(E76,Validation!$K$5:$L$36,2),"")</f>
        <v/>
      </c>
      <c r="E76" s="27"/>
      <c r="F76" s="49" t="str">
        <f t="shared" si="6"/>
        <v/>
      </c>
      <c r="G76" s="50" t="str">
        <f t="shared" si="7"/>
        <v/>
      </c>
      <c r="H76" s="57" t="str">
        <f t="shared" si="8"/>
        <v/>
      </c>
    </row>
    <row r="77" spans="1:11" x14ac:dyDescent="0.25">
      <c r="A77" s="1">
        <v>50</v>
      </c>
      <c r="B77" s="28"/>
      <c r="C77" s="28"/>
      <c r="D77" s="51" t="str">
        <f>IFERROR(VLOOKUP(E77,Validation!$K$5:$L$36,2),"")</f>
        <v/>
      </c>
      <c r="E77" s="27"/>
      <c r="F77" s="49" t="str">
        <f t="shared" si="6"/>
        <v/>
      </c>
      <c r="G77" s="50" t="str">
        <f t="shared" si="7"/>
        <v/>
      </c>
      <c r="H77" s="57" t="str">
        <f t="shared" si="8"/>
        <v/>
      </c>
    </row>
    <row r="78" spans="1:11" ht="17.25" customHeight="1" x14ac:dyDescent="0.25">
      <c r="A78" s="2" t="s">
        <v>56</v>
      </c>
      <c r="B78" s="28"/>
      <c r="C78" s="28"/>
      <c r="D78" s="51" t="str">
        <f>IFERROR(VLOOKUP(E78,Validation!$K$5:$L$36,2),"")</f>
        <v/>
      </c>
      <c r="E78" s="27"/>
      <c r="F78" s="49" t="str">
        <f t="shared" si="6"/>
        <v/>
      </c>
      <c r="G78" s="50" t="str">
        <f t="shared" si="7"/>
        <v/>
      </c>
      <c r="H78" s="57" t="str">
        <f t="shared" si="8"/>
        <v/>
      </c>
    </row>
    <row r="79" spans="1:11" ht="17.25" customHeight="1" x14ac:dyDescent="0.25">
      <c r="A79" s="2" t="s">
        <v>56</v>
      </c>
      <c r="B79" s="28"/>
      <c r="C79" s="28"/>
      <c r="D79" s="51" t="str">
        <f>IFERROR(VLOOKUP(E79,Validation!$K$5:$L$36,2),"")</f>
        <v/>
      </c>
      <c r="E79" s="27"/>
      <c r="F79" s="49" t="str">
        <f t="shared" si="6"/>
        <v/>
      </c>
      <c r="G79" s="50" t="str">
        <f t="shared" si="7"/>
        <v/>
      </c>
      <c r="H79" s="57" t="str">
        <f t="shared" si="8"/>
        <v/>
      </c>
      <c r="I79" s="61"/>
    </row>
    <row r="80" spans="1:11" ht="17.25" customHeight="1" x14ac:dyDescent="0.25">
      <c r="A80" s="2" t="s">
        <v>56</v>
      </c>
      <c r="B80" s="28"/>
      <c r="C80" s="28"/>
      <c r="D80" s="51" t="str">
        <f>IFERROR(VLOOKUP(E80,Validation!$K$5:$L$36,2),"")</f>
        <v/>
      </c>
      <c r="E80" s="27"/>
      <c r="F80" s="49" t="str">
        <f t="shared" si="6"/>
        <v/>
      </c>
      <c r="G80" s="50" t="str">
        <f t="shared" si="7"/>
        <v/>
      </c>
      <c r="H80" s="57" t="str">
        <f t="shared" si="8"/>
        <v/>
      </c>
    </row>
    <row r="81" spans="1:11" ht="17.25" customHeight="1" x14ac:dyDescent="0.25">
      <c r="A81" s="2" t="s">
        <v>56</v>
      </c>
      <c r="B81" s="28"/>
      <c r="C81" s="28"/>
      <c r="D81" s="51" t="str">
        <f>IFERROR(VLOOKUP(E81,Validation!$K$5:$L$36,2),"")</f>
        <v/>
      </c>
      <c r="E81" s="27"/>
      <c r="F81" s="49" t="str">
        <f t="shared" si="6"/>
        <v/>
      </c>
      <c r="G81" s="50" t="str">
        <f t="shared" si="7"/>
        <v/>
      </c>
      <c r="H81" s="57" t="str">
        <f t="shared" si="8"/>
        <v/>
      </c>
    </row>
    <row r="82" spans="1:11" ht="17.25" customHeight="1" x14ac:dyDescent="0.25">
      <c r="A82" s="100"/>
      <c r="B82" s="9"/>
      <c r="C82" s="9"/>
      <c r="F82" s="9"/>
      <c r="G82" s="10"/>
      <c r="H82" s="61" t="str">
        <f t="shared" si="8"/>
        <v/>
      </c>
      <c r="I82" s="58" t="s">
        <v>60</v>
      </c>
    </row>
    <row r="83" spans="1:11" x14ac:dyDescent="0.25">
      <c r="F83" s="66"/>
      <c r="G83" s="66"/>
    </row>
    <row r="84" spans="1:11" x14ac:dyDescent="0.25">
      <c r="F84" s="66"/>
      <c r="G84" s="66"/>
    </row>
    <row r="85" spans="1:11" ht="21" x14ac:dyDescent="0.35">
      <c r="A85" s="4" t="s">
        <v>255</v>
      </c>
      <c r="F85" s="97"/>
      <c r="G85" s="97"/>
      <c r="H85" s="55" t="str">
        <f>RIGHT(A85,2)</f>
        <v>A5</v>
      </c>
    </row>
    <row r="86" spans="1:11" ht="15.75" x14ac:dyDescent="0.25">
      <c r="A86" s="5" t="s">
        <v>51</v>
      </c>
      <c r="B86" s="6">
        <f>VLOOKUP(H85,Validation!$AM$5:$AP$10,(HLOOKUP(B10,Validation!$AM$3:$AP$4,2,FALSE)),FALSE)</f>
        <v>0</v>
      </c>
      <c r="C86" s="6"/>
      <c r="F86" s="97"/>
      <c r="G86" s="97"/>
      <c r="H86" s="55"/>
    </row>
    <row r="87" spans="1:11" x14ac:dyDescent="0.25">
      <c r="F87" s="66"/>
      <c r="G87" s="66"/>
    </row>
    <row r="88" spans="1:11" ht="30" x14ac:dyDescent="0.25">
      <c r="A88" s="48" t="s">
        <v>5</v>
      </c>
      <c r="B88" s="48" t="s">
        <v>55</v>
      </c>
      <c r="C88" s="48" t="s">
        <v>57</v>
      </c>
      <c r="D88" s="48" t="s">
        <v>6</v>
      </c>
      <c r="E88" s="48" t="s">
        <v>58</v>
      </c>
      <c r="F88" s="48" t="s">
        <v>8</v>
      </c>
      <c r="G88" s="48" t="s">
        <v>9</v>
      </c>
    </row>
    <row r="89" spans="1:11" x14ac:dyDescent="0.25">
      <c r="A89" s="1">
        <v>5</v>
      </c>
      <c r="B89" s="28"/>
      <c r="C89" s="28"/>
      <c r="D89" s="51" t="str">
        <f>IFERROR(VLOOKUP(E89,Validation!$K$5:$L$36,2),"")</f>
        <v/>
      </c>
      <c r="E89" s="27"/>
      <c r="F89" s="49" t="str">
        <f>IFERROR(ROUND(B89-D89*C89,2),"")</f>
        <v/>
      </c>
      <c r="G89" s="50" t="str">
        <f>IF(F89="","",IF(F89&gt;=$B$86,"OK","NOT OK"))</f>
        <v/>
      </c>
      <c r="H89" s="57" t="str">
        <f>IF(F89="","",IF(B89&lt;8,IF(F89&gt;=$B$61,0,1),IF(F89&gt;=$B$60,0,1)))</f>
        <v/>
      </c>
    </row>
    <row r="90" spans="1:11" x14ac:dyDescent="0.25">
      <c r="A90" s="1">
        <v>6</v>
      </c>
      <c r="B90" s="28"/>
      <c r="C90" s="28"/>
      <c r="D90" s="51" t="str">
        <f>IFERROR(VLOOKUP(E90,Validation!$K$5:$L$36,2),"")</f>
        <v/>
      </c>
      <c r="E90" s="27"/>
      <c r="F90" s="49" t="str">
        <f t="shared" ref="F90:F106" si="9">IFERROR(ROUND(B90-D90*C90,2),"")</f>
        <v/>
      </c>
      <c r="G90" s="50" t="str">
        <f t="shared" ref="G90:G106" si="10">IF(F90="","",IF(F90&gt;=$B$86,"OK","NOT OK"))</f>
        <v/>
      </c>
      <c r="H90" s="57" t="str">
        <f t="shared" ref="H90:H106" si="11">IF(F90="","",IF(B90&lt;8,IF(F90&gt;=$B$61,0,1),IF(F90&gt;=$B$60,0,1)))</f>
        <v/>
      </c>
      <c r="J90" s="69" t="s">
        <v>161</v>
      </c>
      <c r="K90" s="69">
        <f>SUM(H89:H106)</f>
        <v>0</v>
      </c>
    </row>
    <row r="91" spans="1:11" x14ac:dyDescent="0.25">
      <c r="A91" s="1">
        <v>7</v>
      </c>
      <c r="B91" s="28"/>
      <c r="C91" s="28"/>
      <c r="D91" s="51" t="str">
        <f>IFERROR(VLOOKUP(E91,Validation!$K$5:$L$36,2),"")</f>
        <v/>
      </c>
      <c r="E91" s="27"/>
      <c r="F91" s="49" t="str">
        <f t="shared" si="9"/>
        <v/>
      </c>
      <c r="G91" s="50" t="str">
        <f t="shared" si="10"/>
        <v/>
      </c>
      <c r="H91" s="57" t="str">
        <f t="shared" si="11"/>
        <v/>
      </c>
    </row>
    <row r="92" spans="1:11" x14ac:dyDescent="0.25">
      <c r="A92" s="1">
        <v>8</v>
      </c>
      <c r="B92" s="28"/>
      <c r="C92" s="28"/>
      <c r="D92" s="51" t="str">
        <f>IFERROR(VLOOKUP(E92,Validation!$K$5:$L$36,2),"")</f>
        <v/>
      </c>
      <c r="E92" s="27"/>
      <c r="F92" s="49" t="str">
        <f t="shared" si="9"/>
        <v/>
      </c>
      <c r="G92" s="50" t="str">
        <f t="shared" si="10"/>
        <v/>
      </c>
      <c r="H92" s="57" t="str">
        <f t="shared" si="11"/>
        <v/>
      </c>
    </row>
    <row r="93" spans="1:11" x14ac:dyDescent="0.25">
      <c r="A93" s="1">
        <v>9</v>
      </c>
      <c r="B93" s="28"/>
      <c r="C93" s="28"/>
      <c r="D93" s="51" t="str">
        <f>IFERROR(VLOOKUP(E93,Validation!$K$5:$L$36,2),"")</f>
        <v/>
      </c>
      <c r="E93" s="27"/>
      <c r="F93" s="49" t="str">
        <f t="shared" si="9"/>
        <v/>
      </c>
      <c r="G93" s="50" t="str">
        <f t="shared" si="10"/>
        <v/>
      </c>
      <c r="H93" s="57" t="str">
        <f t="shared" si="11"/>
        <v/>
      </c>
    </row>
    <row r="94" spans="1:11" x14ac:dyDescent="0.25">
      <c r="A94" s="1">
        <v>10</v>
      </c>
      <c r="B94" s="28"/>
      <c r="C94" s="28"/>
      <c r="D94" s="51" t="str">
        <f>IFERROR(VLOOKUP(E94,Validation!$K$5:$L$36,2),"")</f>
        <v/>
      </c>
      <c r="E94" s="27"/>
      <c r="F94" s="49" t="str">
        <f t="shared" si="9"/>
        <v/>
      </c>
      <c r="G94" s="50" t="str">
        <f t="shared" si="10"/>
        <v/>
      </c>
      <c r="H94" s="57" t="str">
        <f t="shared" si="11"/>
        <v/>
      </c>
    </row>
    <row r="95" spans="1:11" x14ac:dyDescent="0.25">
      <c r="A95" s="1">
        <v>12</v>
      </c>
      <c r="B95" s="28"/>
      <c r="C95" s="28"/>
      <c r="D95" s="51" t="str">
        <f>IFERROR(VLOOKUP(E95,Validation!$K$5:$L$36,2),"")</f>
        <v/>
      </c>
      <c r="E95" s="27"/>
      <c r="F95" s="49" t="str">
        <f t="shared" si="9"/>
        <v/>
      </c>
      <c r="G95" s="50" t="str">
        <f t="shared" si="10"/>
        <v/>
      </c>
      <c r="H95" s="57" t="str">
        <f t="shared" si="11"/>
        <v/>
      </c>
    </row>
    <row r="96" spans="1:11" x14ac:dyDescent="0.25">
      <c r="A96" s="1">
        <v>14</v>
      </c>
      <c r="B96" s="28"/>
      <c r="C96" s="28"/>
      <c r="D96" s="51" t="str">
        <f>IFERROR(VLOOKUP(E96,Validation!$K$5:$L$36,2),"")</f>
        <v/>
      </c>
      <c r="E96" s="27"/>
      <c r="F96" s="49" t="str">
        <f t="shared" si="9"/>
        <v/>
      </c>
      <c r="G96" s="50" t="str">
        <f t="shared" si="10"/>
        <v/>
      </c>
      <c r="H96" s="57" t="str">
        <f t="shared" si="11"/>
        <v/>
      </c>
    </row>
    <row r="97" spans="1:9" x14ac:dyDescent="0.25">
      <c r="A97" s="1">
        <v>16</v>
      </c>
      <c r="B97" s="28"/>
      <c r="C97" s="28"/>
      <c r="D97" s="51" t="str">
        <f>IFERROR(VLOOKUP(E97,Validation!$K$5:$L$36,2),"")</f>
        <v/>
      </c>
      <c r="E97" s="27"/>
      <c r="F97" s="49" t="str">
        <f t="shared" si="9"/>
        <v/>
      </c>
      <c r="G97" s="50" t="str">
        <f t="shared" si="10"/>
        <v/>
      </c>
      <c r="H97" s="57" t="str">
        <f t="shared" si="11"/>
        <v/>
      </c>
    </row>
    <row r="98" spans="1:9" x14ac:dyDescent="0.25">
      <c r="A98" s="1">
        <v>20</v>
      </c>
      <c r="B98" s="28"/>
      <c r="C98" s="28"/>
      <c r="D98" s="51" t="str">
        <f>IFERROR(VLOOKUP(E98,Validation!$K$5:$L$36,2),"")</f>
        <v/>
      </c>
      <c r="E98" s="27"/>
      <c r="F98" s="49" t="str">
        <f t="shared" si="9"/>
        <v/>
      </c>
      <c r="G98" s="50" t="str">
        <f t="shared" si="10"/>
        <v/>
      </c>
      <c r="H98" s="57" t="str">
        <f t="shared" si="11"/>
        <v/>
      </c>
    </row>
    <row r="99" spans="1:9" x14ac:dyDescent="0.25">
      <c r="A99" s="1">
        <v>25</v>
      </c>
      <c r="B99" s="28"/>
      <c r="C99" s="28"/>
      <c r="D99" s="51" t="str">
        <f>IFERROR(VLOOKUP(E99,Validation!$K$5:$L$36,2),"")</f>
        <v/>
      </c>
      <c r="E99" s="27"/>
      <c r="F99" s="49" t="str">
        <f t="shared" si="9"/>
        <v/>
      </c>
      <c r="G99" s="50" t="str">
        <f t="shared" si="10"/>
        <v/>
      </c>
      <c r="H99" s="57" t="str">
        <f t="shared" si="11"/>
        <v/>
      </c>
    </row>
    <row r="100" spans="1:9" x14ac:dyDescent="0.25">
      <c r="A100" s="1">
        <v>32</v>
      </c>
      <c r="B100" s="28"/>
      <c r="C100" s="28"/>
      <c r="D100" s="51" t="str">
        <f>IFERROR(VLOOKUP(E100,Validation!$K$5:$L$36,2),"")</f>
        <v/>
      </c>
      <c r="E100" s="27"/>
      <c r="F100" s="49" t="str">
        <f t="shared" si="9"/>
        <v/>
      </c>
      <c r="G100" s="50" t="str">
        <f t="shared" si="10"/>
        <v/>
      </c>
      <c r="H100" s="57" t="str">
        <f t="shared" si="11"/>
        <v/>
      </c>
    </row>
    <row r="101" spans="1:9" x14ac:dyDescent="0.25">
      <c r="A101" s="1">
        <v>40</v>
      </c>
      <c r="B101" s="28"/>
      <c r="C101" s="28"/>
      <c r="D101" s="51" t="str">
        <f>IFERROR(VLOOKUP(E101,Validation!$K$5:$L$36,2),"")</f>
        <v/>
      </c>
      <c r="E101" s="27"/>
      <c r="F101" s="49" t="str">
        <f t="shared" si="9"/>
        <v/>
      </c>
      <c r="G101" s="50" t="str">
        <f t="shared" si="10"/>
        <v/>
      </c>
      <c r="H101" s="57" t="str">
        <f t="shared" si="11"/>
        <v/>
      </c>
    </row>
    <row r="102" spans="1:9" x14ac:dyDescent="0.25">
      <c r="A102" s="1">
        <v>50</v>
      </c>
      <c r="B102" s="28"/>
      <c r="C102" s="28"/>
      <c r="D102" s="51" t="str">
        <f>IFERROR(VLOOKUP(E102,Validation!$K$5:$L$36,2),"")</f>
        <v/>
      </c>
      <c r="E102" s="27"/>
      <c r="F102" s="49" t="str">
        <f t="shared" si="9"/>
        <v/>
      </c>
      <c r="G102" s="50" t="str">
        <f t="shared" si="10"/>
        <v/>
      </c>
      <c r="H102" s="57" t="str">
        <f t="shared" si="11"/>
        <v/>
      </c>
    </row>
    <row r="103" spans="1:9" ht="17.25" customHeight="1" x14ac:dyDescent="0.25">
      <c r="A103" s="2" t="s">
        <v>56</v>
      </c>
      <c r="B103" s="28"/>
      <c r="C103" s="28"/>
      <c r="D103" s="51" t="str">
        <f>IFERROR(VLOOKUP(E103,Validation!$K$5:$L$36,2),"")</f>
        <v/>
      </c>
      <c r="E103" s="27"/>
      <c r="F103" s="49" t="str">
        <f t="shared" si="9"/>
        <v/>
      </c>
      <c r="G103" s="50" t="str">
        <f t="shared" si="10"/>
        <v/>
      </c>
      <c r="H103" s="57" t="str">
        <f t="shared" si="11"/>
        <v/>
      </c>
    </row>
    <row r="104" spans="1:9" ht="17.25" customHeight="1" x14ac:dyDescent="0.25">
      <c r="A104" s="2" t="s">
        <v>56</v>
      </c>
      <c r="B104" s="28"/>
      <c r="C104" s="28"/>
      <c r="D104" s="51" t="str">
        <f>IFERROR(VLOOKUP(E104,Validation!$K$5:$L$36,2),"")</f>
        <v/>
      </c>
      <c r="E104" s="27"/>
      <c r="F104" s="49" t="str">
        <f t="shared" si="9"/>
        <v/>
      </c>
      <c r="G104" s="50" t="str">
        <f t="shared" si="10"/>
        <v/>
      </c>
      <c r="H104" s="57" t="str">
        <f t="shared" si="11"/>
        <v/>
      </c>
      <c r="I104" s="61"/>
    </row>
    <row r="105" spans="1:9" ht="17.25" customHeight="1" x14ac:dyDescent="0.25">
      <c r="A105" s="2" t="s">
        <v>56</v>
      </c>
      <c r="B105" s="28"/>
      <c r="C105" s="28"/>
      <c r="D105" s="51" t="str">
        <f>IFERROR(VLOOKUP(E105,Validation!$K$5:$L$36,2),"")</f>
        <v/>
      </c>
      <c r="E105" s="27"/>
      <c r="F105" s="49" t="str">
        <f t="shared" si="9"/>
        <v/>
      </c>
      <c r="G105" s="50" t="str">
        <f t="shared" si="10"/>
        <v/>
      </c>
      <c r="H105" s="57" t="str">
        <f t="shared" si="11"/>
        <v/>
      </c>
    </row>
    <row r="106" spans="1:9" ht="17.25" customHeight="1" x14ac:dyDescent="0.25">
      <c r="A106" s="2" t="s">
        <v>56</v>
      </c>
      <c r="B106" s="28"/>
      <c r="C106" s="28"/>
      <c r="D106" s="51" t="str">
        <f>IFERROR(VLOOKUP(E106,Validation!$K$5:$L$36,2),"")</f>
        <v/>
      </c>
      <c r="E106" s="27"/>
      <c r="F106" s="49" t="str">
        <f t="shared" si="9"/>
        <v/>
      </c>
      <c r="G106" s="50" t="str">
        <f t="shared" si="10"/>
        <v/>
      </c>
      <c r="H106" s="57" t="str">
        <f t="shared" si="11"/>
        <v/>
      </c>
    </row>
  </sheetData>
  <sheetProtection algorithmName="SHA-512" hashValue="MnejQDUPeIfDnp7ikSE2GUoiP9NRWCwcOG3V9foA9MSr1IDtePsj6vA3MwYhgY3OOmKgXTjS+LmzNsSE4y0XFQ==" saltValue="z0MSjnpy15Ws2sMH2xbrAw==" spinCount="100000" sheet="1" selectLockedCells="1"/>
  <mergeCells count="7">
    <mergeCell ref="B11:H11"/>
    <mergeCell ref="A1:C1"/>
    <mergeCell ref="A4:H4"/>
    <mergeCell ref="A5:H5"/>
    <mergeCell ref="A6:H6"/>
    <mergeCell ref="C9:H9"/>
    <mergeCell ref="C10:H10"/>
  </mergeCells>
  <dataValidations count="3">
    <dataValidation type="list" allowBlank="1" showInputMessage="1" showErrorMessage="1" sqref="WVB982998:WVB983000 D65494:D65496 IP65494:IP65496 SL65494:SL65496 ACH65494:ACH65496 AMD65494:AMD65496 AVZ65494:AVZ65496 BFV65494:BFV65496 BPR65494:BPR65496 BZN65494:BZN65496 CJJ65494:CJJ65496 CTF65494:CTF65496 DDB65494:DDB65496 DMX65494:DMX65496 DWT65494:DWT65496 EGP65494:EGP65496 EQL65494:EQL65496 FAH65494:FAH65496 FKD65494:FKD65496 FTZ65494:FTZ65496 GDV65494:GDV65496 GNR65494:GNR65496 GXN65494:GXN65496 HHJ65494:HHJ65496 HRF65494:HRF65496 IBB65494:IBB65496 IKX65494:IKX65496 IUT65494:IUT65496 JEP65494:JEP65496 JOL65494:JOL65496 JYH65494:JYH65496 KID65494:KID65496 KRZ65494:KRZ65496 LBV65494:LBV65496 LLR65494:LLR65496 LVN65494:LVN65496 MFJ65494:MFJ65496 MPF65494:MPF65496 MZB65494:MZB65496 NIX65494:NIX65496 NST65494:NST65496 OCP65494:OCP65496 OML65494:OML65496 OWH65494:OWH65496 PGD65494:PGD65496 PPZ65494:PPZ65496 PZV65494:PZV65496 QJR65494:QJR65496 QTN65494:QTN65496 RDJ65494:RDJ65496 RNF65494:RNF65496 RXB65494:RXB65496 SGX65494:SGX65496 SQT65494:SQT65496 TAP65494:TAP65496 TKL65494:TKL65496 TUH65494:TUH65496 UED65494:UED65496 UNZ65494:UNZ65496 UXV65494:UXV65496 VHR65494:VHR65496 VRN65494:VRN65496 WBJ65494:WBJ65496 WLF65494:WLF65496 WVB65494:WVB65496 D131030:D131032 IP131030:IP131032 SL131030:SL131032 ACH131030:ACH131032 AMD131030:AMD131032 AVZ131030:AVZ131032 BFV131030:BFV131032 BPR131030:BPR131032 BZN131030:BZN131032 CJJ131030:CJJ131032 CTF131030:CTF131032 DDB131030:DDB131032 DMX131030:DMX131032 DWT131030:DWT131032 EGP131030:EGP131032 EQL131030:EQL131032 FAH131030:FAH131032 FKD131030:FKD131032 FTZ131030:FTZ131032 GDV131030:GDV131032 GNR131030:GNR131032 GXN131030:GXN131032 HHJ131030:HHJ131032 HRF131030:HRF131032 IBB131030:IBB131032 IKX131030:IKX131032 IUT131030:IUT131032 JEP131030:JEP131032 JOL131030:JOL131032 JYH131030:JYH131032 KID131030:KID131032 KRZ131030:KRZ131032 LBV131030:LBV131032 LLR131030:LLR131032 LVN131030:LVN131032 MFJ131030:MFJ131032 MPF131030:MPF131032 MZB131030:MZB131032 NIX131030:NIX131032 NST131030:NST131032 OCP131030:OCP131032 OML131030:OML131032 OWH131030:OWH131032 PGD131030:PGD131032 PPZ131030:PPZ131032 PZV131030:PZV131032 QJR131030:QJR131032 QTN131030:QTN131032 RDJ131030:RDJ131032 RNF131030:RNF131032 RXB131030:RXB131032 SGX131030:SGX131032 SQT131030:SQT131032 TAP131030:TAP131032 TKL131030:TKL131032 TUH131030:TUH131032 UED131030:UED131032 UNZ131030:UNZ131032 UXV131030:UXV131032 VHR131030:VHR131032 VRN131030:VRN131032 WBJ131030:WBJ131032 WLF131030:WLF131032 WVB131030:WVB131032 D196566:D196568 IP196566:IP196568 SL196566:SL196568 ACH196566:ACH196568 AMD196566:AMD196568 AVZ196566:AVZ196568 BFV196566:BFV196568 BPR196566:BPR196568 BZN196566:BZN196568 CJJ196566:CJJ196568 CTF196566:CTF196568 DDB196566:DDB196568 DMX196566:DMX196568 DWT196566:DWT196568 EGP196566:EGP196568 EQL196566:EQL196568 FAH196566:FAH196568 FKD196566:FKD196568 FTZ196566:FTZ196568 GDV196566:GDV196568 GNR196566:GNR196568 GXN196566:GXN196568 HHJ196566:HHJ196568 HRF196566:HRF196568 IBB196566:IBB196568 IKX196566:IKX196568 IUT196566:IUT196568 JEP196566:JEP196568 JOL196566:JOL196568 JYH196566:JYH196568 KID196566:KID196568 KRZ196566:KRZ196568 LBV196566:LBV196568 LLR196566:LLR196568 LVN196566:LVN196568 MFJ196566:MFJ196568 MPF196566:MPF196568 MZB196566:MZB196568 NIX196566:NIX196568 NST196566:NST196568 OCP196566:OCP196568 OML196566:OML196568 OWH196566:OWH196568 PGD196566:PGD196568 PPZ196566:PPZ196568 PZV196566:PZV196568 QJR196566:QJR196568 QTN196566:QTN196568 RDJ196566:RDJ196568 RNF196566:RNF196568 RXB196566:RXB196568 SGX196566:SGX196568 SQT196566:SQT196568 TAP196566:TAP196568 TKL196566:TKL196568 TUH196566:TUH196568 UED196566:UED196568 UNZ196566:UNZ196568 UXV196566:UXV196568 VHR196566:VHR196568 VRN196566:VRN196568 WBJ196566:WBJ196568 WLF196566:WLF196568 WVB196566:WVB196568 D262102:D262104 IP262102:IP262104 SL262102:SL262104 ACH262102:ACH262104 AMD262102:AMD262104 AVZ262102:AVZ262104 BFV262102:BFV262104 BPR262102:BPR262104 BZN262102:BZN262104 CJJ262102:CJJ262104 CTF262102:CTF262104 DDB262102:DDB262104 DMX262102:DMX262104 DWT262102:DWT262104 EGP262102:EGP262104 EQL262102:EQL262104 FAH262102:FAH262104 FKD262102:FKD262104 FTZ262102:FTZ262104 GDV262102:GDV262104 GNR262102:GNR262104 GXN262102:GXN262104 HHJ262102:HHJ262104 HRF262102:HRF262104 IBB262102:IBB262104 IKX262102:IKX262104 IUT262102:IUT262104 JEP262102:JEP262104 JOL262102:JOL262104 JYH262102:JYH262104 KID262102:KID262104 KRZ262102:KRZ262104 LBV262102:LBV262104 LLR262102:LLR262104 LVN262102:LVN262104 MFJ262102:MFJ262104 MPF262102:MPF262104 MZB262102:MZB262104 NIX262102:NIX262104 NST262102:NST262104 OCP262102:OCP262104 OML262102:OML262104 OWH262102:OWH262104 PGD262102:PGD262104 PPZ262102:PPZ262104 PZV262102:PZV262104 QJR262102:QJR262104 QTN262102:QTN262104 RDJ262102:RDJ262104 RNF262102:RNF262104 RXB262102:RXB262104 SGX262102:SGX262104 SQT262102:SQT262104 TAP262102:TAP262104 TKL262102:TKL262104 TUH262102:TUH262104 UED262102:UED262104 UNZ262102:UNZ262104 UXV262102:UXV262104 VHR262102:VHR262104 VRN262102:VRN262104 WBJ262102:WBJ262104 WLF262102:WLF262104 WVB262102:WVB262104 D327638:D327640 IP327638:IP327640 SL327638:SL327640 ACH327638:ACH327640 AMD327638:AMD327640 AVZ327638:AVZ327640 BFV327638:BFV327640 BPR327638:BPR327640 BZN327638:BZN327640 CJJ327638:CJJ327640 CTF327638:CTF327640 DDB327638:DDB327640 DMX327638:DMX327640 DWT327638:DWT327640 EGP327638:EGP327640 EQL327638:EQL327640 FAH327638:FAH327640 FKD327638:FKD327640 FTZ327638:FTZ327640 GDV327638:GDV327640 GNR327638:GNR327640 GXN327638:GXN327640 HHJ327638:HHJ327640 HRF327638:HRF327640 IBB327638:IBB327640 IKX327638:IKX327640 IUT327638:IUT327640 JEP327638:JEP327640 JOL327638:JOL327640 JYH327638:JYH327640 KID327638:KID327640 KRZ327638:KRZ327640 LBV327638:LBV327640 LLR327638:LLR327640 LVN327638:LVN327640 MFJ327638:MFJ327640 MPF327638:MPF327640 MZB327638:MZB327640 NIX327638:NIX327640 NST327638:NST327640 OCP327638:OCP327640 OML327638:OML327640 OWH327638:OWH327640 PGD327638:PGD327640 PPZ327638:PPZ327640 PZV327638:PZV327640 QJR327638:QJR327640 QTN327638:QTN327640 RDJ327638:RDJ327640 RNF327638:RNF327640 RXB327638:RXB327640 SGX327638:SGX327640 SQT327638:SQT327640 TAP327638:TAP327640 TKL327638:TKL327640 TUH327638:TUH327640 UED327638:UED327640 UNZ327638:UNZ327640 UXV327638:UXV327640 VHR327638:VHR327640 VRN327638:VRN327640 WBJ327638:WBJ327640 WLF327638:WLF327640 WVB327638:WVB327640 D393174:D393176 IP393174:IP393176 SL393174:SL393176 ACH393174:ACH393176 AMD393174:AMD393176 AVZ393174:AVZ393176 BFV393174:BFV393176 BPR393174:BPR393176 BZN393174:BZN393176 CJJ393174:CJJ393176 CTF393174:CTF393176 DDB393174:DDB393176 DMX393174:DMX393176 DWT393174:DWT393176 EGP393174:EGP393176 EQL393174:EQL393176 FAH393174:FAH393176 FKD393174:FKD393176 FTZ393174:FTZ393176 GDV393174:GDV393176 GNR393174:GNR393176 GXN393174:GXN393176 HHJ393174:HHJ393176 HRF393174:HRF393176 IBB393174:IBB393176 IKX393174:IKX393176 IUT393174:IUT393176 JEP393174:JEP393176 JOL393174:JOL393176 JYH393174:JYH393176 KID393174:KID393176 KRZ393174:KRZ393176 LBV393174:LBV393176 LLR393174:LLR393176 LVN393174:LVN393176 MFJ393174:MFJ393176 MPF393174:MPF393176 MZB393174:MZB393176 NIX393174:NIX393176 NST393174:NST393176 OCP393174:OCP393176 OML393174:OML393176 OWH393174:OWH393176 PGD393174:PGD393176 PPZ393174:PPZ393176 PZV393174:PZV393176 QJR393174:QJR393176 QTN393174:QTN393176 RDJ393174:RDJ393176 RNF393174:RNF393176 RXB393174:RXB393176 SGX393174:SGX393176 SQT393174:SQT393176 TAP393174:TAP393176 TKL393174:TKL393176 TUH393174:TUH393176 UED393174:UED393176 UNZ393174:UNZ393176 UXV393174:UXV393176 VHR393174:VHR393176 VRN393174:VRN393176 WBJ393174:WBJ393176 WLF393174:WLF393176 WVB393174:WVB393176 D458710:D458712 IP458710:IP458712 SL458710:SL458712 ACH458710:ACH458712 AMD458710:AMD458712 AVZ458710:AVZ458712 BFV458710:BFV458712 BPR458710:BPR458712 BZN458710:BZN458712 CJJ458710:CJJ458712 CTF458710:CTF458712 DDB458710:DDB458712 DMX458710:DMX458712 DWT458710:DWT458712 EGP458710:EGP458712 EQL458710:EQL458712 FAH458710:FAH458712 FKD458710:FKD458712 FTZ458710:FTZ458712 GDV458710:GDV458712 GNR458710:GNR458712 GXN458710:GXN458712 HHJ458710:HHJ458712 HRF458710:HRF458712 IBB458710:IBB458712 IKX458710:IKX458712 IUT458710:IUT458712 JEP458710:JEP458712 JOL458710:JOL458712 JYH458710:JYH458712 KID458710:KID458712 KRZ458710:KRZ458712 LBV458710:LBV458712 LLR458710:LLR458712 LVN458710:LVN458712 MFJ458710:MFJ458712 MPF458710:MPF458712 MZB458710:MZB458712 NIX458710:NIX458712 NST458710:NST458712 OCP458710:OCP458712 OML458710:OML458712 OWH458710:OWH458712 PGD458710:PGD458712 PPZ458710:PPZ458712 PZV458710:PZV458712 QJR458710:QJR458712 QTN458710:QTN458712 RDJ458710:RDJ458712 RNF458710:RNF458712 RXB458710:RXB458712 SGX458710:SGX458712 SQT458710:SQT458712 TAP458710:TAP458712 TKL458710:TKL458712 TUH458710:TUH458712 UED458710:UED458712 UNZ458710:UNZ458712 UXV458710:UXV458712 VHR458710:VHR458712 VRN458710:VRN458712 WBJ458710:WBJ458712 WLF458710:WLF458712 WVB458710:WVB458712 D524246:D524248 IP524246:IP524248 SL524246:SL524248 ACH524246:ACH524248 AMD524246:AMD524248 AVZ524246:AVZ524248 BFV524246:BFV524248 BPR524246:BPR524248 BZN524246:BZN524248 CJJ524246:CJJ524248 CTF524246:CTF524248 DDB524246:DDB524248 DMX524246:DMX524248 DWT524246:DWT524248 EGP524246:EGP524248 EQL524246:EQL524248 FAH524246:FAH524248 FKD524246:FKD524248 FTZ524246:FTZ524248 GDV524246:GDV524248 GNR524246:GNR524248 GXN524246:GXN524248 HHJ524246:HHJ524248 HRF524246:HRF524248 IBB524246:IBB524248 IKX524246:IKX524248 IUT524246:IUT524248 JEP524246:JEP524248 JOL524246:JOL524248 JYH524246:JYH524248 KID524246:KID524248 KRZ524246:KRZ524248 LBV524246:LBV524248 LLR524246:LLR524248 LVN524246:LVN524248 MFJ524246:MFJ524248 MPF524246:MPF524248 MZB524246:MZB524248 NIX524246:NIX524248 NST524246:NST524248 OCP524246:OCP524248 OML524246:OML524248 OWH524246:OWH524248 PGD524246:PGD524248 PPZ524246:PPZ524248 PZV524246:PZV524248 QJR524246:QJR524248 QTN524246:QTN524248 RDJ524246:RDJ524248 RNF524246:RNF524248 RXB524246:RXB524248 SGX524246:SGX524248 SQT524246:SQT524248 TAP524246:TAP524248 TKL524246:TKL524248 TUH524246:TUH524248 UED524246:UED524248 UNZ524246:UNZ524248 UXV524246:UXV524248 VHR524246:VHR524248 VRN524246:VRN524248 WBJ524246:WBJ524248 WLF524246:WLF524248 WVB524246:WVB524248 D589782:D589784 IP589782:IP589784 SL589782:SL589784 ACH589782:ACH589784 AMD589782:AMD589784 AVZ589782:AVZ589784 BFV589782:BFV589784 BPR589782:BPR589784 BZN589782:BZN589784 CJJ589782:CJJ589784 CTF589782:CTF589784 DDB589782:DDB589784 DMX589782:DMX589784 DWT589782:DWT589784 EGP589782:EGP589784 EQL589782:EQL589784 FAH589782:FAH589784 FKD589782:FKD589784 FTZ589782:FTZ589784 GDV589782:GDV589784 GNR589782:GNR589784 GXN589782:GXN589784 HHJ589782:HHJ589784 HRF589782:HRF589784 IBB589782:IBB589784 IKX589782:IKX589784 IUT589782:IUT589784 JEP589782:JEP589784 JOL589782:JOL589784 JYH589782:JYH589784 KID589782:KID589784 KRZ589782:KRZ589784 LBV589782:LBV589784 LLR589782:LLR589784 LVN589782:LVN589784 MFJ589782:MFJ589784 MPF589782:MPF589784 MZB589782:MZB589784 NIX589782:NIX589784 NST589782:NST589784 OCP589782:OCP589784 OML589782:OML589784 OWH589782:OWH589784 PGD589782:PGD589784 PPZ589782:PPZ589784 PZV589782:PZV589784 QJR589782:QJR589784 QTN589782:QTN589784 RDJ589782:RDJ589784 RNF589782:RNF589784 RXB589782:RXB589784 SGX589782:SGX589784 SQT589782:SQT589784 TAP589782:TAP589784 TKL589782:TKL589784 TUH589782:TUH589784 UED589782:UED589784 UNZ589782:UNZ589784 UXV589782:UXV589784 VHR589782:VHR589784 VRN589782:VRN589784 WBJ589782:WBJ589784 WLF589782:WLF589784 WVB589782:WVB589784 D655318:D655320 IP655318:IP655320 SL655318:SL655320 ACH655318:ACH655320 AMD655318:AMD655320 AVZ655318:AVZ655320 BFV655318:BFV655320 BPR655318:BPR655320 BZN655318:BZN655320 CJJ655318:CJJ655320 CTF655318:CTF655320 DDB655318:DDB655320 DMX655318:DMX655320 DWT655318:DWT655320 EGP655318:EGP655320 EQL655318:EQL655320 FAH655318:FAH655320 FKD655318:FKD655320 FTZ655318:FTZ655320 GDV655318:GDV655320 GNR655318:GNR655320 GXN655318:GXN655320 HHJ655318:HHJ655320 HRF655318:HRF655320 IBB655318:IBB655320 IKX655318:IKX655320 IUT655318:IUT655320 JEP655318:JEP655320 JOL655318:JOL655320 JYH655318:JYH655320 KID655318:KID655320 KRZ655318:KRZ655320 LBV655318:LBV655320 LLR655318:LLR655320 LVN655318:LVN655320 MFJ655318:MFJ655320 MPF655318:MPF655320 MZB655318:MZB655320 NIX655318:NIX655320 NST655318:NST655320 OCP655318:OCP655320 OML655318:OML655320 OWH655318:OWH655320 PGD655318:PGD655320 PPZ655318:PPZ655320 PZV655318:PZV655320 QJR655318:QJR655320 QTN655318:QTN655320 RDJ655318:RDJ655320 RNF655318:RNF655320 RXB655318:RXB655320 SGX655318:SGX655320 SQT655318:SQT655320 TAP655318:TAP655320 TKL655318:TKL655320 TUH655318:TUH655320 UED655318:UED655320 UNZ655318:UNZ655320 UXV655318:UXV655320 VHR655318:VHR655320 VRN655318:VRN655320 WBJ655318:WBJ655320 WLF655318:WLF655320 WVB655318:WVB655320 D720854:D720856 IP720854:IP720856 SL720854:SL720856 ACH720854:ACH720856 AMD720854:AMD720856 AVZ720854:AVZ720856 BFV720854:BFV720856 BPR720854:BPR720856 BZN720854:BZN720856 CJJ720854:CJJ720856 CTF720854:CTF720856 DDB720854:DDB720856 DMX720854:DMX720856 DWT720854:DWT720856 EGP720854:EGP720856 EQL720854:EQL720856 FAH720854:FAH720856 FKD720854:FKD720856 FTZ720854:FTZ720856 GDV720854:GDV720856 GNR720854:GNR720856 GXN720854:GXN720856 HHJ720854:HHJ720856 HRF720854:HRF720856 IBB720854:IBB720856 IKX720854:IKX720856 IUT720854:IUT720856 JEP720854:JEP720856 JOL720854:JOL720856 JYH720854:JYH720856 KID720854:KID720856 KRZ720854:KRZ720856 LBV720854:LBV720856 LLR720854:LLR720856 LVN720854:LVN720856 MFJ720854:MFJ720856 MPF720854:MPF720856 MZB720854:MZB720856 NIX720854:NIX720856 NST720854:NST720856 OCP720854:OCP720856 OML720854:OML720856 OWH720854:OWH720856 PGD720854:PGD720856 PPZ720854:PPZ720856 PZV720854:PZV720856 QJR720854:QJR720856 QTN720854:QTN720856 RDJ720854:RDJ720856 RNF720854:RNF720856 RXB720854:RXB720856 SGX720854:SGX720856 SQT720854:SQT720856 TAP720854:TAP720856 TKL720854:TKL720856 TUH720854:TUH720856 UED720854:UED720856 UNZ720854:UNZ720856 UXV720854:UXV720856 VHR720854:VHR720856 VRN720854:VRN720856 WBJ720854:WBJ720856 WLF720854:WLF720856 WVB720854:WVB720856 D786390:D786392 IP786390:IP786392 SL786390:SL786392 ACH786390:ACH786392 AMD786390:AMD786392 AVZ786390:AVZ786392 BFV786390:BFV786392 BPR786390:BPR786392 BZN786390:BZN786392 CJJ786390:CJJ786392 CTF786390:CTF786392 DDB786390:DDB786392 DMX786390:DMX786392 DWT786390:DWT786392 EGP786390:EGP786392 EQL786390:EQL786392 FAH786390:FAH786392 FKD786390:FKD786392 FTZ786390:FTZ786392 GDV786390:GDV786392 GNR786390:GNR786392 GXN786390:GXN786392 HHJ786390:HHJ786392 HRF786390:HRF786392 IBB786390:IBB786392 IKX786390:IKX786392 IUT786390:IUT786392 JEP786390:JEP786392 JOL786390:JOL786392 JYH786390:JYH786392 KID786390:KID786392 KRZ786390:KRZ786392 LBV786390:LBV786392 LLR786390:LLR786392 LVN786390:LVN786392 MFJ786390:MFJ786392 MPF786390:MPF786392 MZB786390:MZB786392 NIX786390:NIX786392 NST786390:NST786392 OCP786390:OCP786392 OML786390:OML786392 OWH786390:OWH786392 PGD786390:PGD786392 PPZ786390:PPZ786392 PZV786390:PZV786392 QJR786390:QJR786392 QTN786390:QTN786392 RDJ786390:RDJ786392 RNF786390:RNF786392 RXB786390:RXB786392 SGX786390:SGX786392 SQT786390:SQT786392 TAP786390:TAP786392 TKL786390:TKL786392 TUH786390:TUH786392 UED786390:UED786392 UNZ786390:UNZ786392 UXV786390:UXV786392 VHR786390:VHR786392 VRN786390:VRN786392 WBJ786390:WBJ786392 WLF786390:WLF786392 WVB786390:WVB786392 D851926:D851928 IP851926:IP851928 SL851926:SL851928 ACH851926:ACH851928 AMD851926:AMD851928 AVZ851926:AVZ851928 BFV851926:BFV851928 BPR851926:BPR851928 BZN851926:BZN851928 CJJ851926:CJJ851928 CTF851926:CTF851928 DDB851926:DDB851928 DMX851926:DMX851928 DWT851926:DWT851928 EGP851926:EGP851928 EQL851926:EQL851928 FAH851926:FAH851928 FKD851926:FKD851928 FTZ851926:FTZ851928 GDV851926:GDV851928 GNR851926:GNR851928 GXN851926:GXN851928 HHJ851926:HHJ851928 HRF851926:HRF851928 IBB851926:IBB851928 IKX851926:IKX851928 IUT851926:IUT851928 JEP851926:JEP851928 JOL851926:JOL851928 JYH851926:JYH851928 KID851926:KID851928 KRZ851926:KRZ851928 LBV851926:LBV851928 LLR851926:LLR851928 LVN851926:LVN851928 MFJ851926:MFJ851928 MPF851926:MPF851928 MZB851926:MZB851928 NIX851926:NIX851928 NST851926:NST851928 OCP851926:OCP851928 OML851926:OML851928 OWH851926:OWH851928 PGD851926:PGD851928 PPZ851926:PPZ851928 PZV851926:PZV851928 QJR851926:QJR851928 QTN851926:QTN851928 RDJ851926:RDJ851928 RNF851926:RNF851928 RXB851926:RXB851928 SGX851926:SGX851928 SQT851926:SQT851928 TAP851926:TAP851928 TKL851926:TKL851928 TUH851926:TUH851928 UED851926:UED851928 UNZ851926:UNZ851928 UXV851926:UXV851928 VHR851926:VHR851928 VRN851926:VRN851928 WBJ851926:WBJ851928 WLF851926:WLF851928 WVB851926:WVB851928 D917462:D917464 IP917462:IP917464 SL917462:SL917464 ACH917462:ACH917464 AMD917462:AMD917464 AVZ917462:AVZ917464 BFV917462:BFV917464 BPR917462:BPR917464 BZN917462:BZN917464 CJJ917462:CJJ917464 CTF917462:CTF917464 DDB917462:DDB917464 DMX917462:DMX917464 DWT917462:DWT917464 EGP917462:EGP917464 EQL917462:EQL917464 FAH917462:FAH917464 FKD917462:FKD917464 FTZ917462:FTZ917464 GDV917462:GDV917464 GNR917462:GNR917464 GXN917462:GXN917464 HHJ917462:HHJ917464 HRF917462:HRF917464 IBB917462:IBB917464 IKX917462:IKX917464 IUT917462:IUT917464 JEP917462:JEP917464 JOL917462:JOL917464 JYH917462:JYH917464 KID917462:KID917464 KRZ917462:KRZ917464 LBV917462:LBV917464 LLR917462:LLR917464 LVN917462:LVN917464 MFJ917462:MFJ917464 MPF917462:MPF917464 MZB917462:MZB917464 NIX917462:NIX917464 NST917462:NST917464 OCP917462:OCP917464 OML917462:OML917464 OWH917462:OWH917464 PGD917462:PGD917464 PPZ917462:PPZ917464 PZV917462:PZV917464 QJR917462:QJR917464 QTN917462:QTN917464 RDJ917462:RDJ917464 RNF917462:RNF917464 RXB917462:RXB917464 SGX917462:SGX917464 SQT917462:SQT917464 TAP917462:TAP917464 TKL917462:TKL917464 TUH917462:TUH917464 UED917462:UED917464 UNZ917462:UNZ917464 UXV917462:UXV917464 VHR917462:VHR917464 VRN917462:VRN917464 WBJ917462:WBJ917464 WLF917462:WLF917464 WVB917462:WVB917464 D982998:D983000 IP982998:IP983000 SL982998:SL983000 ACH982998:ACH983000 AMD982998:AMD983000 AVZ982998:AVZ983000 BFV982998:BFV983000 BPR982998:BPR983000 BZN982998:BZN983000 CJJ982998:CJJ983000 CTF982998:CTF983000 DDB982998:DDB983000 DMX982998:DMX983000 DWT982998:DWT983000 EGP982998:EGP983000 EQL982998:EQL983000 FAH982998:FAH983000 FKD982998:FKD983000 FTZ982998:FTZ983000 GDV982998:GDV983000 GNR982998:GNR983000 GXN982998:GXN983000 HHJ982998:HHJ983000 HRF982998:HRF983000 IBB982998:IBB983000 IKX982998:IKX983000 IUT982998:IUT983000 JEP982998:JEP983000 JOL982998:JOL983000 JYH982998:JYH983000 KID982998:KID983000 KRZ982998:KRZ983000 LBV982998:LBV983000 LLR982998:LLR983000 LVN982998:LVN983000 MFJ982998:MFJ983000 MPF982998:MPF983000 MZB982998:MZB983000 NIX982998:NIX983000 NST982998:NST983000 OCP982998:OCP983000 OML982998:OML983000 OWH982998:OWH983000 PGD982998:PGD983000 PPZ982998:PPZ983000 PZV982998:PZV983000 QJR982998:QJR983000 QTN982998:QTN983000 RDJ982998:RDJ983000 RNF982998:RNF983000 RXB982998:RXB983000 SGX982998:SGX983000 SQT982998:SQT983000 TAP982998:TAP983000 TKL982998:TKL983000 TUH982998:TUH983000 UED982998:UED983000 UNZ982998:UNZ983000 UXV982998:UXV983000 VHR982998:VHR983000 VRN982998:VRN983000 WBJ982998:WBJ983000 WLF982998:WLF983000 E65518 IQ65518 SM65518 ACI65518 AME65518 AWA65518 BFW65518 BPS65518 BZO65518 CJK65518 CTG65518 DDC65518 DMY65518 DWU65518 EGQ65518 EQM65518 FAI65518 FKE65518 FUA65518 GDW65518 GNS65518 GXO65518 HHK65518 HRG65518 IBC65518 IKY65518 IUU65518 JEQ65518 JOM65518 JYI65518 KIE65518 KSA65518 LBW65518 LLS65518 LVO65518 MFK65518 MPG65518 MZC65518 NIY65518 NSU65518 OCQ65518 OMM65518 OWI65518 PGE65518 PQA65518 PZW65518 QJS65518 QTO65518 RDK65518 RNG65518 RXC65518 SGY65518 SQU65518 TAQ65518 TKM65518 TUI65518 UEE65518 UOA65518 UXW65518 VHS65518 VRO65518 WBK65518 WLG65518 WVC65518 E131054 IQ131054 SM131054 ACI131054 AME131054 AWA131054 BFW131054 BPS131054 BZO131054 CJK131054 CTG131054 DDC131054 DMY131054 DWU131054 EGQ131054 EQM131054 FAI131054 FKE131054 FUA131054 GDW131054 GNS131054 GXO131054 HHK131054 HRG131054 IBC131054 IKY131054 IUU131054 JEQ131054 JOM131054 JYI131054 KIE131054 KSA131054 LBW131054 LLS131054 LVO131054 MFK131054 MPG131054 MZC131054 NIY131054 NSU131054 OCQ131054 OMM131054 OWI131054 PGE131054 PQA131054 PZW131054 QJS131054 QTO131054 RDK131054 RNG131054 RXC131054 SGY131054 SQU131054 TAQ131054 TKM131054 TUI131054 UEE131054 UOA131054 UXW131054 VHS131054 VRO131054 WBK131054 WLG131054 WVC131054 E196590 IQ196590 SM196590 ACI196590 AME196590 AWA196590 BFW196590 BPS196590 BZO196590 CJK196590 CTG196590 DDC196590 DMY196590 DWU196590 EGQ196590 EQM196590 FAI196590 FKE196590 FUA196590 GDW196590 GNS196590 GXO196590 HHK196590 HRG196590 IBC196590 IKY196590 IUU196590 JEQ196590 JOM196590 JYI196590 KIE196590 KSA196590 LBW196590 LLS196590 LVO196590 MFK196590 MPG196590 MZC196590 NIY196590 NSU196590 OCQ196590 OMM196590 OWI196590 PGE196590 PQA196590 PZW196590 QJS196590 QTO196590 RDK196590 RNG196590 RXC196590 SGY196590 SQU196590 TAQ196590 TKM196590 TUI196590 UEE196590 UOA196590 UXW196590 VHS196590 VRO196590 WBK196590 WLG196590 WVC196590 E262126 IQ262126 SM262126 ACI262126 AME262126 AWA262126 BFW262126 BPS262126 BZO262126 CJK262126 CTG262126 DDC262126 DMY262126 DWU262126 EGQ262126 EQM262126 FAI262126 FKE262126 FUA262126 GDW262126 GNS262126 GXO262126 HHK262126 HRG262126 IBC262126 IKY262126 IUU262126 JEQ262126 JOM262126 JYI262126 KIE262126 KSA262126 LBW262126 LLS262126 LVO262126 MFK262126 MPG262126 MZC262126 NIY262126 NSU262126 OCQ262126 OMM262126 OWI262126 PGE262126 PQA262126 PZW262126 QJS262126 QTO262126 RDK262126 RNG262126 RXC262126 SGY262126 SQU262126 TAQ262126 TKM262126 TUI262126 UEE262126 UOA262126 UXW262126 VHS262126 VRO262126 WBK262126 WLG262126 WVC262126 E327662 IQ327662 SM327662 ACI327662 AME327662 AWA327662 BFW327662 BPS327662 BZO327662 CJK327662 CTG327662 DDC327662 DMY327662 DWU327662 EGQ327662 EQM327662 FAI327662 FKE327662 FUA327662 GDW327662 GNS327662 GXO327662 HHK327662 HRG327662 IBC327662 IKY327662 IUU327662 JEQ327662 JOM327662 JYI327662 KIE327662 KSA327662 LBW327662 LLS327662 LVO327662 MFK327662 MPG327662 MZC327662 NIY327662 NSU327662 OCQ327662 OMM327662 OWI327662 PGE327662 PQA327662 PZW327662 QJS327662 QTO327662 RDK327662 RNG327662 RXC327662 SGY327662 SQU327662 TAQ327662 TKM327662 TUI327662 UEE327662 UOA327662 UXW327662 VHS327662 VRO327662 WBK327662 WLG327662 WVC327662 E393198 IQ393198 SM393198 ACI393198 AME393198 AWA393198 BFW393198 BPS393198 BZO393198 CJK393198 CTG393198 DDC393198 DMY393198 DWU393198 EGQ393198 EQM393198 FAI393198 FKE393198 FUA393198 GDW393198 GNS393198 GXO393198 HHK393198 HRG393198 IBC393198 IKY393198 IUU393198 JEQ393198 JOM393198 JYI393198 KIE393198 KSA393198 LBW393198 LLS393198 LVO393198 MFK393198 MPG393198 MZC393198 NIY393198 NSU393198 OCQ393198 OMM393198 OWI393198 PGE393198 PQA393198 PZW393198 QJS393198 QTO393198 RDK393198 RNG393198 RXC393198 SGY393198 SQU393198 TAQ393198 TKM393198 TUI393198 UEE393198 UOA393198 UXW393198 VHS393198 VRO393198 WBK393198 WLG393198 WVC393198 E458734 IQ458734 SM458734 ACI458734 AME458734 AWA458734 BFW458734 BPS458734 BZO458734 CJK458734 CTG458734 DDC458734 DMY458734 DWU458734 EGQ458734 EQM458734 FAI458734 FKE458734 FUA458734 GDW458734 GNS458734 GXO458734 HHK458734 HRG458734 IBC458734 IKY458734 IUU458734 JEQ458734 JOM458734 JYI458734 KIE458734 KSA458734 LBW458734 LLS458734 LVO458734 MFK458734 MPG458734 MZC458734 NIY458734 NSU458734 OCQ458734 OMM458734 OWI458734 PGE458734 PQA458734 PZW458734 QJS458734 QTO458734 RDK458734 RNG458734 RXC458734 SGY458734 SQU458734 TAQ458734 TKM458734 TUI458734 UEE458734 UOA458734 UXW458734 VHS458734 VRO458734 WBK458734 WLG458734 WVC458734 E524270 IQ524270 SM524270 ACI524270 AME524270 AWA524270 BFW524270 BPS524270 BZO524270 CJK524270 CTG524270 DDC524270 DMY524270 DWU524270 EGQ524270 EQM524270 FAI524270 FKE524270 FUA524270 GDW524270 GNS524270 GXO524270 HHK524270 HRG524270 IBC524270 IKY524270 IUU524270 JEQ524270 JOM524270 JYI524270 KIE524270 KSA524270 LBW524270 LLS524270 LVO524270 MFK524270 MPG524270 MZC524270 NIY524270 NSU524270 OCQ524270 OMM524270 OWI524270 PGE524270 PQA524270 PZW524270 QJS524270 QTO524270 RDK524270 RNG524270 RXC524270 SGY524270 SQU524270 TAQ524270 TKM524270 TUI524270 UEE524270 UOA524270 UXW524270 VHS524270 VRO524270 WBK524270 WLG524270 WVC524270 E589806 IQ589806 SM589806 ACI589806 AME589806 AWA589806 BFW589806 BPS589806 BZO589806 CJK589806 CTG589806 DDC589806 DMY589806 DWU589806 EGQ589806 EQM589806 FAI589806 FKE589806 FUA589806 GDW589806 GNS589806 GXO589806 HHK589806 HRG589806 IBC589806 IKY589806 IUU589806 JEQ589806 JOM589806 JYI589806 KIE589806 KSA589806 LBW589806 LLS589806 LVO589806 MFK589806 MPG589806 MZC589806 NIY589806 NSU589806 OCQ589806 OMM589806 OWI589806 PGE589806 PQA589806 PZW589806 QJS589806 QTO589806 RDK589806 RNG589806 RXC589806 SGY589806 SQU589806 TAQ589806 TKM589806 TUI589806 UEE589806 UOA589806 UXW589806 VHS589806 VRO589806 WBK589806 WLG589806 WVC589806 E655342 IQ655342 SM655342 ACI655342 AME655342 AWA655342 BFW655342 BPS655342 BZO655342 CJK655342 CTG655342 DDC655342 DMY655342 DWU655342 EGQ655342 EQM655342 FAI655342 FKE655342 FUA655342 GDW655342 GNS655342 GXO655342 HHK655342 HRG655342 IBC655342 IKY655342 IUU655342 JEQ655342 JOM655342 JYI655342 KIE655342 KSA655342 LBW655342 LLS655342 LVO655342 MFK655342 MPG655342 MZC655342 NIY655342 NSU655342 OCQ655342 OMM655342 OWI655342 PGE655342 PQA655342 PZW655342 QJS655342 QTO655342 RDK655342 RNG655342 RXC655342 SGY655342 SQU655342 TAQ655342 TKM655342 TUI655342 UEE655342 UOA655342 UXW655342 VHS655342 VRO655342 WBK655342 WLG655342 WVC655342 E720878 IQ720878 SM720878 ACI720878 AME720878 AWA720878 BFW720878 BPS720878 BZO720878 CJK720878 CTG720878 DDC720878 DMY720878 DWU720878 EGQ720878 EQM720878 FAI720878 FKE720878 FUA720878 GDW720878 GNS720878 GXO720878 HHK720878 HRG720878 IBC720878 IKY720878 IUU720878 JEQ720878 JOM720878 JYI720878 KIE720878 KSA720878 LBW720878 LLS720878 LVO720878 MFK720878 MPG720878 MZC720878 NIY720878 NSU720878 OCQ720878 OMM720878 OWI720878 PGE720878 PQA720878 PZW720878 QJS720878 QTO720878 RDK720878 RNG720878 RXC720878 SGY720878 SQU720878 TAQ720878 TKM720878 TUI720878 UEE720878 UOA720878 UXW720878 VHS720878 VRO720878 WBK720878 WLG720878 WVC720878 E786414 IQ786414 SM786414 ACI786414 AME786414 AWA786414 BFW786414 BPS786414 BZO786414 CJK786414 CTG786414 DDC786414 DMY786414 DWU786414 EGQ786414 EQM786414 FAI786414 FKE786414 FUA786414 GDW786414 GNS786414 GXO786414 HHK786414 HRG786414 IBC786414 IKY786414 IUU786414 JEQ786414 JOM786414 JYI786414 KIE786414 KSA786414 LBW786414 LLS786414 LVO786414 MFK786414 MPG786414 MZC786414 NIY786414 NSU786414 OCQ786414 OMM786414 OWI786414 PGE786414 PQA786414 PZW786414 QJS786414 QTO786414 RDK786414 RNG786414 RXC786414 SGY786414 SQU786414 TAQ786414 TKM786414 TUI786414 UEE786414 UOA786414 UXW786414 VHS786414 VRO786414 WBK786414 WLG786414 WVC786414 E851950 IQ851950 SM851950 ACI851950 AME851950 AWA851950 BFW851950 BPS851950 BZO851950 CJK851950 CTG851950 DDC851950 DMY851950 DWU851950 EGQ851950 EQM851950 FAI851950 FKE851950 FUA851950 GDW851950 GNS851950 GXO851950 HHK851950 HRG851950 IBC851950 IKY851950 IUU851950 JEQ851950 JOM851950 JYI851950 KIE851950 KSA851950 LBW851950 LLS851950 LVO851950 MFK851950 MPG851950 MZC851950 NIY851950 NSU851950 OCQ851950 OMM851950 OWI851950 PGE851950 PQA851950 PZW851950 QJS851950 QTO851950 RDK851950 RNG851950 RXC851950 SGY851950 SQU851950 TAQ851950 TKM851950 TUI851950 UEE851950 UOA851950 UXW851950 VHS851950 VRO851950 WBK851950 WLG851950 WVC851950 E917486 IQ917486 SM917486 ACI917486 AME917486 AWA917486 BFW917486 BPS917486 BZO917486 CJK917486 CTG917486 DDC917486 DMY917486 DWU917486 EGQ917486 EQM917486 FAI917486 FKE917486 FUA917486 GDW917486 GNS917486 GXO917486 HHK917486 HRG917486 IBC917486 IKY917486 IUU917486 JEQ917486 JOM917486 JYI917486 KIE917486 KSA917486 LBW917486 LLS917486 LVO917486 MFK917486 MPG917486 MZC917486 NIY917486 NSU917486 OCQ917486 OMM917486 OWI917486 PGE917486 PQA917486 PZW917486 QJS917486 QTO917486 RDK917486 RNG917486 RXC917486 SGY917486 SQU917486 TAQ917486 TKM917486 TUI917486 UEE917486 UOA917486 UXW917486 VHS917486 VRO917486 WBK917486 WLG917486 WVC917486 E983022 IQ983022 SM983022 ACI983022 AME983022 AWA983022 BFW983022 BPS983022 BZO983022 CJK983022 CTG983022 DDC983022 DMY983022 DWU983022 EGQ983022 EQM983022 FAI983022 FKE983022 FUA983022 GDW983022 GNS983022 GXO983022 HHK983022 HRG983022 IBC983022 IKY983022 IUU983022 JEQ983022 JOM983022 JYI983022 KIE983022 KSA983022 LBW983022 LLS983022 LVO983022 MFK983022 MPG983022 MZC983022 NIY983022 NSU983022 OCQ983022 OMM983022 OWI983022 PGE983022 PQA983022 PZW983022 QJS983022 QTO983022 RDK983022 RNG983022 RXC983022 SGY983022 SQU983022 TAQ983022 TKM983022 TUI983022 UEE983022 UOA983022 UXW983022 VHS983022 VRO983022 WBK983022 WLG983022 WVC983022 WVD983000 F65496 IR65496 SN65496 ACJ65496 AMF65496 AWB65496 BFX65496 BPT65496 BZP65496 CJL65496 CTH65496 DDD65496 DMZ65496 DWV65496 EGR65496 EQN65496 FAJ65496 FKF65496 FUB65496 GDX65496 GNT65496 GXP65496 HHL65496 HRH65496 IBD65496 IKZ65496 IUV65496 JER65496 JON65496 JYJ65496 KIF65496 KSB65496 LBX65496 LLT65496 LVP65496 MFL65496 MPH65496 MZD65496 NIZ65496 NSV65496 OCR65496 OMN65496 OWJ65496 PGF65496 PQB65496 PZX65496 QJT65496 QTP65496 RDL65496 RNH65496 RXD65496 SGZ65496 SQV65496 TAR65496 TKN65496 TUJ65496 UEF65496 UOB65496 UXX65496 VHT65496 VRP65496 WBL65496 WLH65496 WVD65496 F131032 IR131032 SN131032 ACJ131032 AMF131032 AWB131032 BFX131032 BPT131032 BZP131032 CJL131032 CTH131032 DDD131032 DMZ131032 DWV131032 EGR131032 EQN131032 FAJ131032 FKF131032 FUB131032 GDX131032 GNT131032 GXP131032 HHL131032 HRH131032 IBD131032 IKZ131032 IUV131032 JER131032 JON131032 JYJ131032 KIF131032 KSB131032 LBX131032 LLT131032 LVP131032 MFL131032 MPH131032 MZD131032 NIZ131032 NSV131032 OCR131032 OMN131032 OWJ131032 PGF131032 PQB131032 PZX131032 QJT131032 QTP131032 RDL131032 RNH131032 RXD131032 SGZ131032 SQV131032 TAR131032 TKN131032 TUJ131032 UEF131032 UOB131032 UXX131032 VHT131032 VRP131032 WBL131032 WLH131032 WVD131032 F196568 IR196568 SN196568 ACJ196568 AMF196568 AWB196568 BFX196568 BPT196568 BZP196568 CJL196568 CTH196568 DDD196568 DMZ196568 DWV196568 EGR196568 EQN196568 FAJ196568 FKF196568 FUB196568 GDX196568 GNT196568 GXP196568 HHL196568 HRH196568 IBD196568 IKZ196568 IUV196568 JER196568 JON196568 JYJ196568 KIF196568 KSB196568 LBX196568 LLT196568 LVP196568 MFL196568 MPH196568 MZD196568 NIZ196568 NSV196568 OCR196568 OMN196568 OWJ196568 PGF196568 PQB196568 PZX196568 QJT196568 QTP196568 RDL196568 RNH196568 RXD196568 SGZ196568 SQV196568 TAR196568 TKN196568 TUJ196568 UEF196568 UOB196568 UXX196568 VHT196568 VRP196568 WBL196568 WLH196568 WVD196568 F262104 IR262104 SN262104 ACJ262104 AMF262104 AWB262104 BFX262104 BPT262104 BZP262104 CJL262104 CTH262104 DDD262104 DMZ262104 DWV262104 EGR262104 EQN262104 FAJ262104 FKF262104 FUB262104 GDX262104 GNT262104 GXP262104 HHL262104 HRH262104 IBD262104 IKZ262104 IUV262104 JER262104 JON262104 JYJ262104 KIF262104 KSB262104 LBX262104 LLT262104 LVP262104 MFL262104 MPH262104 MZD262104 NIZ262104 NSV262104 OCR262104 OMN262104 OWJ262104 PGF262104 PQB262104 PZX262104 QJT262104 QTP262104 RDL262104 RNH262104 RXD262104 SGZ262104 SQV262104 TAR262104 TKN262104 TUJ262104 UEF262104 UOB262104 UXX262104 VHT262104 VRP262104 WBL262104 WLH262104 WVD262104 F327640 IR327640 SN327640 ACJ327640 AMF327640 AWB327640 BFX327640 BPT327640 BZP327640 CJL327640 CTH327640 DDD327640 DMZ327640 DWV327640 EGR327640 EQN327640 FAJ327640 FKF327640 FUB327640 GDX327640 GNT327640 GXP327640 HHL327640 HRH327640 IBD327640 IKZ327640 IUV327640 JER327640 JON327640 JYJ327640 KIF327640 KSB327640 LBX327640 LLT327640 LVP327640 MFL327640 MPH327640 MZD327640 NIZ327640 NSV327640 OCR327640 OMN327640 OWJ327640 PGF327640 PQB327640 PZX327640 QJT327640 QTP327640 RDL327640 RNH327640 RXD327640 SGZ327640 SQV327640 TAR327640 TKN327640 TUJ327640 UEF327640 UOB327640 UXX327640 VHT327640 VRP327640 WBL327640 WLH327640 WVD327640 F393176 IR393176 SN393176 ACJ393176 AMF393176 AWB393176 BFX393176 BPT393176 BZP393176 CJL393176 CTH393176 DDD393176 DMZ393176 DWV393176 EGR393176 EQN393176 FAJ393176 FKF393176 FUB393176 GDX393176 GNT393176 GXP393176 HHL393176 HRH393176 IBD393176 IKZ393176 IUV393176 JER393176 JON393176 JYJ393176 KIF393176 KSB393176 LBX393176 LLT393176 LVP393176 MFL393176 MPH393176 MZD393176 NIZ393176 NSV393176 OCR393176 OMN393176 OWJ393176 PGF393176 PQB393176 PZX393176 QJT393176 QTP393176 RDL393176 RNH393176 RXD393176 SGZ393176 SQV393176 TAR393176 TKN393176 TUJ393176 UEF393176 UOB393176 UXX393176 VHT393176 VRP393176 WBL393176 WLH393176 WVD393176 F458712 IR458712 SN458712 ACJ458712 AMF458712 AWB458712 BFX458712 BPT458712 BZP458712 CJL458712 CTH458712 DDD458712 DMZ458712 DWV458712 EGR458712 EQN458712 FAJ458712 FKF458712 FUB458712 GDX458712 GNT458712 GXP458712 HHL458712 HRH458712 IBD458712 IKZ458712 IUV458712 JER458712 JON458712 JYJ458712 KIF458712 KSB458712 LBX458712 LLT458712 LVP458712 MFL458712 MPH458712 MZD458712 NIZ458712 NSV458712 OCR458712 OMN458712 OWJ458712 PGF458712 PQB458712 PZX458712 QJT458712 QTP458712 RDL458712 RNH458712 RXD458712 SGZ458712 SQV458712 TAR458712 TKN458712 TUJ458712 UEF458712 UOB458712 UXX458712 VHT458712 VRP458712 WBL458712 WLH458712 WVD458712 F524248 IR524248 SN524248 ACJ524248 AMF524248 AWB524248 BFX524248 BPT524248 BZP524248 CJL524248 CTH524248 DDD524248 DMZ524248 DWV524248 EGR524248 EQN524248 FAJ524248 FKF524248 FUB524248 GDX524248 GNT524248 GXP524248 HHL524248 HRH524248 IBD524248 IKZ524248 IUV524248 JER524248 JON524248 JYJ524248 KIF524248 KSB524248 LBX524248 LLT524248 LVP524248 MFL524248 MPH524248 MZD524248 NIZ524248 NSV524248 OCR524248 OMN524248 OWJ524248 PGF524248 PQB524248 PZX524248 QJT524248 QTP524248 RDL524248 RNH524248 RXD524248 SGZ524248 SQV524248 TAR524248 TKN524248 TUJ524248 UEF524248 UOB524248 UXX524248 VHT524248 VRP524248 WBL524248 WLH524248 WVD524248 F589784 IR589784 SN589784 ACJ589784 AMF589784 AWB589784 BFX589784 BPT589784 BZP589784 CJL589784 CTH589784 DDD589784 DMZ589784 DWV589784 EGR589784 EQN589784 FAJ589784 FKF589784 FUB589784 GDX589784 GNT589784 GXP589784 HHL589784 HRH589784 IBD589784 IKZ589784 IUV589784 JER589784 JON589784 JYJ589784 KIF589784 KSB589784 LBX589784 LLT589784 LVP589784 MFL589784 MPH589784 MZD589784 NIZ589784 NSV589784 OCR589784 OMN589784 OWJ589784 PGF589784 PQB589784 PZX589784 QJT589784 QTP589784 RDL589784 RNH589784 RXD589784 SGZ589784 SQV589784 TAR589784 TKN589784 TUJ589784 UEF589784 UOB589784 UXX589784 VHT589784 VRP589784 WBL589784 WLH589784 WVD589784 F655320 IR655320 SN655320 ACJ655320 AMF655320 AWB655320 BFX655320 BPT655320 BZP655320 CJL655320 CTH655320 DDD655320 DMZ655320 DWV655320 EGR655320 EQN655320 FAJ655320 FKF655320 FUB655320 GDX655320 GNT655320 GXP655320 HHL655320 HRH655320 IBD655320 IKZ655320 IUV655320 JER655320 JON655320 JYJ655320 KIF655320 KSB655320 LBX655320 LLT655320 LVP655320 MFL655320 MPH655320 MZD655320 NIZ655320 NSV655320 OCR655320 OMN655320 OWJ655320 PGF655320 PQB655320 PZX655320 QJT655320 QTP655320 RDL655320 RNH655320 RXD655320 SGZ655320 SQV655320 TAR655320 TKN655320 TUJ655320 UEF655320 UOB655320 UXX655320 VHT655320 VRP655320 WBL655320 WLH655320 WVD655320 F720856 IR720856 SN720856 ACJ720856 AMF720856 AWB720856 BFX720856 BPT720856 BZP720856 CJL720856 CTH720856 DDD720856 DMZ720856 DWV720856 EGR720856 EQN720856 FAJ720856 FKF720856 FUB720856 GDX720856 GNT720856 GXP720856 HHL720856 HRH720856 IBD720856 IKZ720856 IUV720856 JER720856 JON720856 JYJ720856 KIF720856 KSB720856 LBX720856 LLT720856 LVP720856 MFL720856 MPH720856 MZD720856 NIZ720856 NSV720856 OCR720856 OMN720856 OWJ720856 PGF720856 PQB720856 PZX720856 QJT720856 QTP720856 RDL720856 RNH720856 RXD720856 SGZ720856 SQV720856 TAR720856 TKN720856 TUJ720856 UEF720856 UOB720856 UXX720856 VHT720856 VRP720856 WBL720856 WLH720856 WVD720856 F786392 IR786392 SN786392 ACJ786392 AMF786392 AWB786392 BFX786392 BPT786392 BZP786392 CJL786392 CTH786392 DDD786392 DMZ786392 DWV786392 EGR786392 EQN786392 FAJ786392 FKF786392 FUB786392 GDX786392 GNT786392 GXP786392 HHL786392 HRH786392 IBD786392 IKZ786392 IUV786392 JER786392 JON786392 JYJ786392 KIF786392 KSB786392 LBX786392 LLT786392 LVP786392 MFL786392 MPH786392 MZD786392 NIZ786392 NSV786392 OCR786392 OMN786392 OWJ786392 PGF786392 PQB786392 PZX786392 QJT786392 QTP786392 RDL786392 RNH786392 RXD786392 SGZ786392 SQV786392 TAR786392 TKN786392 TUJ786392 UEF786392 UOB786392 UXX786392 VHT786392 VRP786392 WBL786392 WLH786392 WVD786392 F851928 IR851928 SN851928 ACJ851928 AMF851928 AWB851928 BFX851928 BPT851928 BZP851928 CJL851928 CTH851928 DDD851928 DMZ851928 DWV851928 EGR851928 EQN851928 FAJ851928 FKF851928 FUB851928 GDX851928 GNT851928 GXP851928 HHL851928 HRH851928 IBD851928 IKZ851928 IUV851928 JER851928 JON851928 JYJ851928 KIF851928 KSB851928 LBX851928 LLT851928 LVP851928 MFL851928 MPH851928 MZD851928 NIZ851928 NSV851928 OCR851928 OMN851928 OWJ851928 PGF851928 PQB851928 PZX851928 QJT851928 QTP851928 RDL851928 RNH851928 RXD851928 SGZ851928 SQV851928 TAR851928 TKN851928 TUJ851928 UEF851928 UOB851928 UXX851928 VHT851928 VRP851928 WBL851928 WLH851928 WVD851928 F917464 IR917464 SN917464 ACJ917464 AMF917464 AWB917464 BFX917464 BPT917464 BZP917464 CJL917464 CTH917464 DDD917464 DMZ917464 DWV917464 EGR917464 EQN917464 FAJ917464 FKF917464 FUB917464 GDX917464 GNT917464 GXP917464 HHL917464 HRH917464 IBD917464 IKZ917464 IUV917464 JER917464 JON917464 JYJ917464 KIF917464 KSB917464 LBX917464 LLT917464 LVP917464 MFL917464 MPH917464 MZD917464 NIZ917464 NSV917464 OCR917464 OMN917464 OWJ917464 PGF917464 PQB917464 PZX917464 QJT917464 QTP917464 RDL917464 RNH917464 RXD917464 SGZ917464 SQV917464 TAR917464 TKN917464 TUJ917464 UEF917464 UOB917464 UXX917464 VHT917464 VRP917464 WBL917464 WLH917464 WVD917464 F983000 IR983000 SN983000 ACJ983000 AMF983000 AWB983000 BFX983000 BPT983000 BZP983000 CJL983000 CTH983000 DDD983000 DMZ983000 DWV983000 EGR983000 EQN983000 FAJ983000 FKF983000 FUB983000 GDX983000 GNT983000 GXP983000 HHL983000 HRH983000 IBD983000 IKZ983000 IUV983000 JER983000 JON983000 JYJ983000 KIF983000 KSB983000 LBX983000 LLT983000 LVP983000 MFL983000 MPH983000 MZD983000 NIZ983000 NSV983000 OCR983000 OMN983000 OWJ983000 PGF983000 PQB983000 PZX983000 QJT983000 QTP983000 RDL983000 RNH983000 RXD983000 SGZ983000 SQV983000 TAR983000 TKN983000 TUJ983000 UEF983000 UOB983000 UXX983000 VHT983000 VRP983000 WBL983000 WLH983000 WVE982998:WVE982999 G65494:G65495 IS65494:IS65495 SO65494:SO65495 ACK65494:ACK65495 AMG65494:AMG65495 AWC65494:AWC65495 BFY65494:BFY65495 BPU65494:BPU65495 BZQ65494:BZQ65495 CJM65494:CJM65495 CTI65494:CTI65495 DDE65494:DDE65495 DNA65494:DNA65495 DWW65494:DWW65495 EGS65494:EGS65495 EQO65494:EQO65495 FAK65494:FAK65495 FKG65494:FKG65495 FUC65494:FUC65495 GDY65494:GDY65495 GNU65494:GNU65495 GXQ65494:GXQ65495 HHM65494:HHM65495 HRI65494:HRI65495 IBE65494:IBE65495 ILA65494:ILA65495 IUW65494:IUW65495 JES65494:JES65495 JOO65494:JOO65495 JYK65494:JYK65495 KIG65494:KIG65495 KSC65494:KSC65495 LBY65494:LBY65495 LLU65494:LLU65495 LVQ65494:LVQ65495 MFM65494:MFM65495 MPI65494:MPI65495 MZE65494:MZE65495 NJA65494:NJA65495 NSW65494:NSW65495 OCS65494:OCS65495 OMO65494:OMO65495 OWK65494:OWK65495 PGG65494:PGG65495 PQC65494:PQC65495 PZY65494:PZY65495 QJU65494:QJU65495 QTQ65494:QTQ65495 RDM65494:RDM65495 RNI65494:RNI65495 RXE65494:RXE65495 SHA65494:SHA65495 SQW65494:SQW65495 TAS65494:TAS65495 TKO65494:TKO65495 TUK65494:TUK65495 UEG65494:UEG65495 UOC65494:UOC65495 UXY65494:UXY65495 VHU65494:VHU65495 VRQ65494:VRQ65495 WBM65494:WBM65495 WLI65494:WLI65495 WVE65494:WVE65495 G131030:G131031 IS131030:IS131031 SO131030:SO131031 ACK131030:ACK131031 AMG131030:AMG131031 AWC131030:AWC131031 BFY131030:BFY131031 BPU131030:BPU131031 BZQ131030:BZQ131031 CJM131030:CJM131031 CTI131030:CTI131031 DDE131030:DDE131031 DNA131030:DNA131031 DWW131030:DWW131031 EGS131030:EGS131031 EQO131030:EQO131031 FAK131030:FAK131031 FKG131030:FKG131031 FUC131030:FUC131031 GDY131030:GDY131031 GNU131030:GNU131031 GXQ131030:GXQ131031 HHM131030:HHM131031 HRI131030:HRI131031 IBE131030:IBE131031 ILA131030:ILA131031 IUW131030:IUW131031 JES131030:JES131031 JOO131030:JOO131031 JYK131030:JYK131031 KIG131030:KIG131031 KSC131030:KSC131031 LBY131030:LBY131031 LLU131030:LLU131031 LVQ131030:LVQ131031 MFM131030:MFM131031 MPI131030:MPI131031 MZE131030:MZE131031 NJA131030:NJA131031 NSW131030:NSW131031 OCS131030:OCS131031 OMO131030:OMO131031 OWK131030:OWK131031 PGG131030:PGG131031 PQC131030:PQC131031 PZY131030:PZY131031 QJU131030:QJU131031 QTQ131030:QTQ131031 RDM131030:RDM131031 RNI131030:RNI131031 RXE131030:RXE131031 SHA131030:SHA131031 SQW131030:SQW131031 TAS131030:TAS131031 TKO131030:TKO131031 TUK131030:TUK131031 UEG131030:UEG131031 UOC131030:UOC131031 UXY131030:UXY131031 VHU131030:VHU131031 VRQ131030:VRQ131031 WBM131030:WBM131031 WLI131030:WLI131031 WVE131030:WVE131031 G196566:G196567 IS196566:IS196567 SO196566:SO196567 ACK196566:ACK196567 AMG196566:AMG196567 AWC196566:AWC196567 BFY196566:BFY196567 BPU196566:BPU196567 BZQ196566:BZQ196567 CJM196566:CJM196567 CTI196566:CTI196567 DDE196566:DDE196567 DNA196566:DNA196567 DWW196566:DWW196567 EGS196566:EGS196567 EQO196566:EQO196567 FAK196566:FAK196567 FKG196566:FKG196567 FUC196566:FUC196567 GDY196566:GDY196567 GNU196566:GNU196567 GXQ196566:GXQ196567 HHM196566:HHM196567 HRI196566:HRI196567 IBE196566:IBE196567 ILA196566:ILA196567 IUW196566:IUW196567 JES196566:JES196567 JOO196566:JOO196567 JYK196566:JYK196567 KIG196566:KIG196567 KSC196566:KSC196567 LBY196566:LBY196567 LLU196566:LLU196567 LVQ196566:LVQ196567 MFM196566:MFM196567 MPI196566:MPI196567 MZE196566:MZE196567 NJA196566:NJA196567 NSW196566:NSW196567 OCS196566:OCS196567 OMO196566:OMO196567 OWK196566:OWK196567 PGG196566:PGG196567 PQC196566:PQC196567 PZY196566:PZY196567 QJU196566:QJU196567 QTQ196566:QTQ196567 RDM196566:RDM196567 RNI196566:RNI196567 RXE196566:RXE196567 SHA196566:SHA196567 SQW196566:SQW196567 TAS196566:TAS196567 TKO196566:TKO196567 TUK196566:TUK196567 UEG196566:UEG196567 UOC196566:UOC196567 UXY196566:UXY196567 VHU196566:VHU196567 VRQ196566:VRQ196567 WBM196566:WBM196567 WLI196566:WLI196567 WVE196566:WVE196567 G262102:G262103 IS262102:IS262103 SO262102:SO262103 ACK262102:ACK262103 AMG262102:AMG262103 AWC262102:AWC262103 BFY262102:BFY262103 BPU262102:BPU262103 BZQ262102:BZQ262103 CJM262102:CJM262103 CTI262102:CTI262103 DDE262102:DDE262103 DNA262102:DNA262103 DWW262102:DWW262103 EGS262102:EGS262103 EQO262102:EQO262103 FAK262102:FAK262103 FKG262102:FKG262103 FUC262102:FUC262103 GDY262102:GDY262103 GNU262102:GNU262103 GXQ262102:GXQ262103 HHM262102:HHM262103 HRI262102:HRI262103 IBE262102:IBE262103 ILA262102:ILA262103 IUW262102:IUW262103 JES262102:JES262103 JOO262102:JOO262103 JYK262102:JYK262103 KIG262102:KIG262103 KSC262102:KSC262103 LBY262102:LBY262103 LLU262102:LLU262103 LVQ262102:LVQ262103 MFM262102:MFM262103 MPI262102:MPI262103 MZE262102:MZE262103 NJA262102:NJA262103 NSW262102:NSW262103 OCS262102:OCS262103 OMO262102:OMO262103 OWK262102:OWK262103 PGG262102:PGG262103 PQC262102:PQC262103 PZY262102:PZY262103 QJU262102:QJU262103 QTQ262102:QTQ262103 RDM262102:RDM262103 RNI262102:RNI262103 RXE262102:RXE262103 SHA262102:SHA262103 SQW262102:SQW262103 TAS262102:TAS262103 TKO262102:TKO262103 TUK262102:TUK262103 UEG262102:UEG262103 UOC262102:UOC262103 UXY262102:UXY262103 VHU262102:VHU262103 VRQ262102:VRQ262103 WBM262102:WBM262103 WLI262102:WLI262103 WVE262102:WVE262103 G327638:G327639 IS327638:IS327639 SO327638:SO327639 ACK327638:ACK327639 AMG327638:AMG327639 AWC327638:AWC327639 BFY327638:BFY327639 BPU327638:BPU327639 BZQ327638:BZQ327639 CJM327638:CJM327639 CTI327638:CTI327639 DDE327638:DDE327639 DNA327638:DNA327639 DWW327638:DWW327639 EGS327638:EGS327639 EQO327638:EQO327639 FAK327638:FAK327639 FKG327638:FKG327639 FUC327638:FUC327639 GDY327638:GDY327639 GNU327638:GNU327639 GXQ327638:GXQ327639 HHM327638:HHM327639 HRI327638:HRI327639 IBE327638:IBE327639 ILA327638:ILA327639 IUW327638:IUW327639 JES327638:JES327639 JOO327638:JOO327639 JYK327638:JYK327639 KIG327638:KIG327639 KSC327638:KSC327639 LBY327638:LBY327639 LLU327638:LLU327639 LVQ327638:LVQ327639 MFM327638:MFM327639 MPI327638:MPI327639 MZE327638:MZE327639 NJA327638:NJA327639 NSW327638:NSW327639 OCS327638:OCS327639 OMO327638:OMO327639 OWK327638:OWK327639 PGG327638:PGG327639 PQC327638:PQC327639 PZY327638:PZY327639 QJU327638:QJU327639 QTQ327638:QTQ327639 RDM327638:RDM327639 RNI327638:RNI327639 RXE327638:RXE327639 SHA327638:SHA327639 SQW327638:SQW327639 TAS327638:TAS327639 TKO327638:TKO327639 TUK327638:TUK327639 UEG327638:UEG327639 UOC327638:UOC327639 UXY327638:UXY327639 VHU327638:VHU327639 VRQ327638:VRQ327639 WBM327638:WBM327639 WLI327638:WLI327639 WVE327638:WVE327639 G393174:G393175 IS393174:IS393175 SO393174:SO393175 ACK393174:ACK393175 AMG393174:AMG393175 AWC393174:AWC393175 BFY393174:BFY393175 BPU393174:BPU393175 BZQ393174:BZQ393175 CJM393174:CJM393175 CTI393174:CTI393175 DDE393174:DDE393175 DNA393174:DNA393175 DWW393174:DWW393175 EGS393174:EGS393175 EQO393174:EQO393175 FAK393174:FAK393175 FKG393174:FKG393175 FUC393174:FUC393175 GDY393174:GDY393175 GNU393174:GNU393175 GXQ393174:GXQ393175 HHM393174:HHM393175 HRI393174:HRI393175 IBE393174:IBE393175 ILA393174:ILA393175 IUW393174:IUW393175 JES393174:JES393175 JOO393174:JOO393175 JYK393174:JYK393175 KIG393174:KIG393175 KSC393174:KSC393175 LBY393174:LBY393175 LLU393174:LLU393175 LVQ393174:LVQ393175 MFM393174:MFM393175 MPI393174:MPI393175 MZE393174:MZE393175 NJA393174:NJA393175 NSW393174:NSW393175 OCS393174:OCS393175 OMO393174:OMO393175 OWK393174:OWK393175 PGG393174:PGG393175 PQC393174:PQC393175 PZY393174:PZY393175 QJU393174:QJU393175 QTQ393174:QTQ393175 RDM393174:RDM393175 RNI393174:RNI393175 RXE393174:RXE393175 SHA393174:SHA393175 SQW393174:SQW393175 TAS393174:TAS393175 TKO393174:TKO393175 TUK393174:TUK393175 UEG393174:UEG393175 UOC393174:UOC393175 UXY393174:UXY393175 VHU393174:VHU393175 VRQ393174:VRQ393175 WBM393174:WBM393175 WLI393174:WLI393175 WVE393174:WVE393175 G458710:G458711 IS458710:IS458711 SO458710:SO458711 ACK458710:ACK458711 AMG458710:AMG458711 AWC458710:AWC458711 BFY458710:BFY458711 BPU458710:BPU458711 BZQ458710:BZQ458711 CJM458710:CJM458711 CTI458710:CTI458711 DDE458710:DDE458711 DNA458710:DNA458711 DWW458710:DWW458711 EGS458710:EGS458711 EQO458710:EQO458711 FAK458710:FAK458711 FKG458710:FKG458711 FUC458710:FUC458711 GDY458710:GDY458711 GNU458710:GNU458711 GXQ458710:GXQ458711 HHM458710:HHM458711 HRI458710:HRI458711 IBE458710:IBE458711 ILA458710:ILA458711 IUW458710:IUW458711 JES458710:JES458711 JOO458710:JOO458711 JYK458710:JYK458711 KIG458710:KIG458711 KSC458710:KSC458711 LBY458710:LBY458711 LLU458710:LLU458711 LVQ458710:LVQ458711 MFM458710:MFM458711 MPI458710:MPI458711 MZE458710:MZE458711 NJA458710:NJA458711 NSW458710:NSW458711 OCS458710:OCS458711 OMO458710:OMO458711 OWK458710:OWK458711 PGG458710:PGG458711 PQC458710:PQC458711 PZY458710:PZY458711 QJU458710:QJU458711 QTQ458710:QTQ458711 RDM458710:RDM458711 RNI458710:RNI458711 RXE458710:RXE458711 SHA458710:SHA458711 SQW458710:SQW458711 TAS458710:TAS458711 TKO458710:TKO458711 TUK458710:TUK458711 UEG458710:UEG458711 UOC458710:UOC458711 UXY458710:UXY458711 VHU458710:VHU458711 VRQ458710:VRQ458711 WBM458710:WBM458711 WLI458710:WLI458711 WVE458710:WVE458711 G524246:G524247 IS524246:IS524247 SO524246:SO524247 ACK524246:ACK524247 AMG524246:AMG524247 AWC524246:AWC524247 BFY524246:BFY524247 BPU524246:BPU524247 BZQ524246:BZQ524247 CJM524246:CJM524247 CTI524246:CTI524247 DDE524246:DDE524247 DNA524246:DNA524247 DWW524246:DWW524247 EGS524246:EGS524247 EQO524246:EQO524247 FAK524246:FAK524247 FKG524246:FKG524247 FUC524246:FUC524247 GDY524246:GDY524247 GNU524246:GNU524247 GXQ524246:GXQ524247 HHM524246:HHM524247 HRI524246:HRI524247 IBE524246:IBE524247 ILA524246:ILA524247 IUW524246:IUW524247 JES524246:JES524247 JOO524246:JOO524247 JYK524246:JYK524247 KIG524246:KIG524247 KSC524246:KSC524247 LBY524246:LBY524247 LLU524246:LLU524247 LVQ524246:LVQ524247 MFM524246:MFM524247 MPI524246:MPI524247 MZE524246:MZE524247 NJA524246:NJA524247 NSW524246:NSW524247 OCS524246:OCS524247 OMO524246:OMO524247 OWK524246:OWK524247 PGG524246:PGG524247 PQC524246:PQC524247 PZY524246:PZY524247 QJU524246:QJU524247 QTQ524246:QTQ524247 RDM524246:RDM524247 RNI524246:RNI524247 RXE524246:RXE524247 SHA524246:SHA524247 SQW524246:SQW524247 TAS524246:TAS524247 TKO524246:TKO524247 TUK524246:TUK524247 UEG524246:UEG524247 UOC524246:UOC524247 UXY524246:UXY524247 VHU524246:VHU524247 VRQ524246:VRQ524247 WBM524246:WBM524247 WLI524246:WLI524247 WVE524246:WVE524247 G589782:G589783 IS589782:IS589783 SO589782:SO589783 ACK589782:ACK589783 AMG589782:AMG589783 AWC589782:AWC589783 BFY589782:BFY589783 BPU589782:BPU589783 BZQ589782:BZQ589783 CJM589782:CJM589783 CTI589782:CTI589783 DDE589782:DDE589783 DNA589782:DNA589783 DWW589782:DWW589783 EGS589782:EGS589783 EQO589782:EQO589783 FAK589782:FAK589783 FKG589782:FKG589783 FUC589782:FUC589783 GDY589782:GDY589783 GNU589782:GNU589783 GXQ589782:GXQ589783 HHM589782:HHM589783 HRI589782:HRI589783 IBE589782:IBE589783 ILA589782:ILA589783 IUW589782:IUW589783 JES589782:JES589783 JOO589782:JOO589783 JYK589782:JYK589783 KIG589782:KIG589783 KSC589782:KSC589783 LBY589782:LBY589783 LLU589782:LLU589783 LVQ589782:LVQ589783 MFM589782:MFM589783 MPI589782:MPI589783 MZE589782:MZE589783 NJA589782:NJA589783 NSW589782:NSW589783 OCS589782:OCS589783 OMO589782:OMO589783 OWK589782:OWK589783 PGG589782:PGG589783 PQC589782:PQC589783 PZY589782:PZY589783 QJU589782:QJU589783 QTQ589782:QTQ589783 RDM589782:RDM589783 RNI589782:RNI589783 RXE589782:RXE589783 SHA589782:SHA589783 SQW589782:SQW589783 TAS589782:TAS589783 TKO589782:TKO589783 TUK589782:TUK589783 UEG589782:UEG589783 UOC589782:UOC589783 UXY589782:UXY589783 VHU589782:VHU589783 VRQ589782:VRQ589783 WBM589782:WBM589783 WLI589782:WLI589783 WVE589782:WVE589783 G655318:G655319 IS655318:IS655319 SO655318:SO655319 ACK655318:ACK655319 AMG655318:AMG655319 AWC655318:AWC655319 BFY655318:BFY655319 BPU655318:BPU655319 BZQ655318:BZQ655319 CJM655318:CJM655319 CTI655318:CTI655319 DDE655318:DDE655319 DNA655318:DNA655319 DWW655318:DWW655319 EGS655318:EGS655319 EQO655318:EQO655319 FAK655318:FAK655319 FKG655318:FKG655319 FUC655318:FUC655319 GDY655318:GDY655319 GNU655318:GNU655319 GXQ655318:GXQ655319 HHM655318:HHM655319 HRI655318:HRI655319 IBE655318:IBE655319 ILA655318:ILA655319 IUW655318:IUW655319 JES655318:JES655319 JOO655318:JOO655319 JYK655318:JYK655319 KIG655318:KIG655319 KSC655318:KSC655319 LBY655318:LBY655319 LLU655318:LLU655319 LVQ655318:LVQ655319 MFM655318:MFM655319 MPI655318:MPI655319 MZE655318:MZE655319 NJA655318:NJA655319 NSW655318:NSW655319 OCS655318:OCS655319 OMO655318:OMO655319 OWK655318:OWK655319 PGG655318:PGG655319 PQC655318:PQC655319 PZY655318:PZY655319 QJU655318:QJU655319 QTQ655318:QTQ655319 RDM655318:RDM655319 RNI655318:RNI655319 RXE655318:RXE655319 SHA655318:SHA655319 SQW655318:SQW655319 TAS655318:TAS655319 TKO655318:TKO655319 TUK655318:TUK655319 UEG655318:UEG655319 UOC655318:UOC655319 UXY655318:UXY655319 VHU655318:VHU655319 VRQ655318:VRQ655319 WBM655318:WBM655319 WLI655318:WLI655319 WVE655318:WVE655319 G720854:G720855 IS720854:IS720855 SO720854:SO720855 ACK720854:ACK720855 AMG720854:AMG720855 AWC720854:AWC720855 BFY720854:BFY720855 BPU720854:BPU720855 BZQ720854:BZQ720855 CJM720854:CJM720855 CTI720854:CTI720855 DDE720854:DDE720855 DNA720854:DNA720855 DWW720854:DWW720855 EGS720854:EGS720855 EQO720854:EQO720855 FAK720854:FAK720855 FKG720854:FKG720855 FUC720854:FUC720855 GDY720854:GDY720855 GNU720854:GNU720855 GXQ720854:GXQ720855 HHM720854:HHM720855 HRI720854:HRI720855 IBE720854:IBE720855 ILA720854:ILA720855 IUW720854:IUW720855 JES720854:JES720855 JOO720854:JOO720855 JYK720854:JYK720855 KIG720854:KIG720855 KSC720854:KSC720855 LBY720854:LBY720855 LLU720854:LLU720855 LVQ720854:LVQ720855 MFM720854:MFM720855 MPI720854:MPI720855 MZE720854:MZE720855 NJA720854:NJA720855 NSW720854:NSW720855 OCS720854:OCS720855 OMO720854:OMO720855 OWK720854:OWK720855 PGG720854:PGG720855 PQC720854:PQC720855 PZY720854:PZY720855 QJU720854:QJU720855 QTQ720854:QTQ720855 RDM720854:RDM720855 RNI720854:RNI720855 RXE720854:RXE720855 SHA720854:SHA720855 SQW720854:SQW720855 TAS720854:TAS720855 TKO720854:TKO720855 TUK720854:TUK720855 UEG720854:UEG720855 UOC720854:UOC720855 UXY720854:UXY720855 VHU720854:VHU720855 VRQ720854:VRQ720855 WBM720854:WBM720855 WLI720854:WLI720855 WVE720854:WVE720855 G786390:G786391 IS786390:IS786391 SO786390:SO786391 ACK786390:ACK786391 AMG786390:AMG786391 AWC786390:AWC786391 BFY786390:BFY786391 BPU786390:BPU786391 BZQ786390:BZQ786391 CJM786390:CJM786391 CTI786390:CTI786391 DDE786390:DDE786391 DNA786390:DNA786391 DWW786390:DWW786391 EGS786390:EGS786391 EQO786390:EQO786391 FAK786390:FAK786391 FKG786390:FKG786391 FUC786390:FUC786391 GDY786390:GDY786391 GNU786390:GNU786391 GXQ786390:GXQ786391 HHM786390:HHM786391 HRI786390:HRI786391 IBE786390:IBE786391 ILA786390:ILA786391 IUW786390:IUW786391 JES786390:JES786391 JOO786390:JOO786391 JYK786390:JYK786391 KIG786390:KIG786391 KSC786390:KSC786391 LBY786390:LBY786391 LLU786390:LLU786391 LVQ786390:LVQ786391 MFM786390:MFM786391 MPI786390:MPI786391 MZE786390:MZE786391 NJA786390:NJA786391 NSW786390:NSW786391 OCS786390:OCS786391 OMO786390:OMO786391 OWK786390:OWK786391 PGG786390:PGG786391 PQC786390:PQC786391 PZY786390:PZY786391 QJU786390:QJU786391 QTQ786390:QTQ786391 RDM786390:RDM786391 RNI786390:RNI786391 RXE786390:RXE786391 SHA786390:SHA786391 SQW786390:SQW786391 TAS786390:TAS786391 TKO786390:TKO786391 TUK786390:TUK786391 UEG786390:UEG786391 UOC786390:UOC786391 UXY786390:UXY786391 VHU786390:VHU786391 VRQ786390:VRQ786391 WBM786390:WBM786391 WLI786390:WLI786391 WVE786390:WVE786391 G851926:G851927 IS851926:IS851927 SO851926:SO851927 ACK851926:ACK851927 AMG851926:AMG851927 AWC851926:AWC851927 BFY851926:BFY851927 BPU851926:BPU851927 BZQ851926:BZQ851927 CJM851926:CJM851927 CTI851926:CTI851927 DDE851926:DDE851927 DNA851926:DNA851927 DWW851926:DWW851927 EGS851926:EGS851927 EQO851926:EQO851927 FAK851926:FAK851927 FKG851926:FKG851927 FUC851926:FUC851927 GDY851926:GDY851927 GNU851926:GNU851927 GXQ851926:GXQ851927 HHM851926:HHM851927 HRI851926:HRI851927 IBE851926:IBE851927 ILA851926:ILA851927 IUW851926:IUW851927 JES851926:JES851927 JOO851926:JOO851927 JYK851926:JYK851927 KIG851926:KIG851927 KSC851926:KSC851927 LBY851926:LBY851927 LLU851926:LLU851927 LVQ851926:LVQ851927 MFM851926:MFM851927 MPI851926:MPI851927 MZE851926:MZE851927 NJA851926:NJA851927 NSW851926:NSW851927 OCS851926:OCS851927 OMO851926:OMO851927 OWK851926:OWK851927 PGG851926:PGG851927 PQC851926:PQC851927 PZY851926:PZY851927 QJU851926:QJU851927 QTQ851926:QTQ851927 RDM851926:RDM851927 RNI851926:RNI851927 RXE851926:RXE851927 SHA851926:SHA851927 SQW851926:SQW851927 TAS851926:TAS851927 TKO851926:TKO851927 TUK851926:TUK851927 UEG851926:UEG851927 UOC851926:UOC851927 UXY851926:UXY851927 VHU851926:VHU851927 VRQ851926:VRQ851927 WBM851926:WBM851927 WLI851926:WLI851927 WVE851926:WVE851927 G917462:G917463 IS917462:IS917463 SO917462:SO917463 ACK917462:ACK917463 AMG917462:AMG917463 AWC917462:AWC917463 BFY917462:BFY917463 BPU917462:BPU917463 BZQ917462:BZQ917463 CJM917462:CJM917463 CTI917462:CTI917463 DDE917462:DDE917463 DNA917462:DNA917463 DWW917462:DWW917463 EGS917462:EGS917463 EQO917462:EQO917463 FAK917462:FAK917463 FKG917462:FKG917463 FUC917462:FUC917463 GDY917462:GDY917463 GNU917462:GNU917463 GXQ917462:GXQ917463 HHM917462:HHM917463 HRI917462:HRI917463 IBE917462:IBE917463 ILA917462:ILA917463 IUW917462:IUW917463 JES917462:JES917463 JOO917462:JOO917463 JYK917462:JYK917463 KIG917462:KIG917463 KSC917462:KSC917463 LBY917462:LBY917463 LLU917462:LLU917463 LVQ917462:LVQ917463 MFM917462:MFM917463 MPI917462:MPI917463 MZE917462:MZE917463 NJA917462:NJA917463 NSW917462:NSW917463 OCS917462:OCS917463 OMO917462:OMO917463 OWK917462:OWK917463 PGG917462:PGG917463 PQC917462:PQC917463 PZY917462:PZY917463 QJU917462:QJU917463 QTQ917462:QTQ917463 RDM917462:RDM917463 RNI917462:RNI917463 RXE917462:RXE917463 SHA917462:SHA917463 SQW917462:SQW917463 TAS917462:TAS917463 TKO917462:TKO917463 TUK917462:TUK917463 UEG917462:UEG917463 UOC917462:UOC917463 UXY917462:UXY917463 VHU917462:VHU917463 VRQ917462:VRQ917463 WBM917462:WBM917463 WLI917462:WLI917463 WVE917462:WVE917463 G982998:G982999 IS982998:IS982999 SO982998:SO982999 ACK982998:ACK982999 AMG982998:AMG982999 AWC982998:AWC982999 BFY982998:BFY982999 BPU982998:BPU982999 BZQ982998:BZQ982999 CJM982998:CJM982999 CTI982998:CTI982999 DDE982998:DDE982999 DNA982998:DNA982999 DWW982998:DWW982999 EGS982998:EGS982999 EQO982998:EQO982999 FAK982998:FAK982999 FKG982998:FKG982999 FUC982998:FUC982999 GDY982998:GDY982999 GNU982998:GNU982999 GXQ982998:GXQ982999 HHM982998:HHM982999 HRI982998:HRI982999 IBE982998:IBE982999 ILA982998:ILA982999 IUW982998:IUW982999 JES982998:JES982999 JOO982998:JOO982999 JYK982998:JYK982999 KIG982998:KIG982999 KSC982998:KSC982999 LBY982998:LBY982999 LLU982998:LLU982999 LVQ982998:LVQ982999 MFM982998:MFM982999 MPI982998:MPI982999 MZE982998:MZE982999 NJA982998:NJA982999 NSW982998:NSW982999 OCS982998:OCS982999 OMO982998:OMO982999 OWK982998:OWK982999 PGG982998:PGG982999 PQC982998:PQC982999 PZY982998:PZY982999 QJU982998:QJU982999 QTQ982998:QTQ982999 RDM982998:RDM982999 RNI982998:RNI982999 RXE982998:RXE982999 SHA982998:SHA982999 SQW982998:SQW982999 TAS982998:TAS982999 TKO982998:TKO982999 TUK982998:TUK982999 UEG982998:UEG982999 UOC982998:UOC982999 UXY982998:UXY982999 VHU982998:VHU982999 VRQ982998:VRQ982999 WBM982998:WBM982999 WLI982998:WLI982999 WVC983041 IQ81:IQ82 SM81:SM82 ACI81:ACI82 AME81:AME82 AWA81:AWA82 BFW81:BFW82 BPS81:BPS82 BZO81:BZO82 CJK81:CJK82 CTG81:CTG82 DDC81:DDC82 DMY81:DMY82 DWU81:DWU82 EGQ81:EGQ82 EQM81:EQM82 FAI81:FAI82 FKE81:FKE82 FUA81:FUA82 GDW81:GDW82 GNS81:GNS82 GXO81:GXO82 HHK81:HHK82 HRG81:HRG82 IBC81:IBC82 IKY81:IKY82 IUU81:IUU82 JEQ81:JEQ82 JOM81:JOM82 JYI81:JYI82 KIE81:KIE82 KSA81:KSA82 LBW81:LBW82 LLS81:LLS82 LVO81:LVO82 MFK81:MFK82 MPG81:MPG82 MZC81:MZC82 NIY81:NIY82 NSU81:NSU82 OCQ81:OCQ82 OMM81:OMM82 OWI81:OWI82 PGE81:PGE82 PQA81:PQA82 PZW81:PZW82 QJS81:QJS82 QTO81:QTO82 RDK81:RDK82 RNG81:RNG82 RXC81:RXC82 SGY81:SGY82 SQU81:SQU82 TAQ81:TAQ82 TKM81:TKM82 TUI81:TUI82 UEE81:UEE82 UOA81:UOA82 UXW81:UXW82 VHS81:VHS82 VRO81:VRO82 WBK81:WBK82 WLG81:WLG82 WVC81:WVC82 E65537 IQ65537 SM65537 ACI65537 AME65537 AWA65537 BFW65537 BPS65537 BZO65537 CJK65537 CTG65537 DDC65537 DMY65537 DWU65537 EGQ65537 EQM65537 FAI65537 FKE65537 FUA65537 GDW65537 GNS65537 GXO65537 HHK65537 HRG65537 IBC65537 IKY65537 IUU65537 JEQ65537 JOM65537 JYI65537 KIE65537 KSA65537 LBW65537 LLS65537 LVO65537 MFK65537 MPG65537 MZC65537 NIY65537 NSU65537 OCQ65537 OMM65537 OWI65537 PGE65537 PQA65537 PZW65537 QJS65537 QTO65537 RDK65537 RNG65537 RXC65537 SGY65537 SQU65537 TAQ65537 TKM65537 TUI65537 UEE65537 UOA65537 UXW65537 VHS65537 VRO65537 WBK65537 WLG65537 WVC65537 E131073 IQ131073 SM131073 ACI131073 AME131073 AWA131073 BFW131073 BPS131073 BZO131073 CJK131073 CTG131073 DDC131073 DMY131073 DWU131073 EGQ131073 EQM131073 FAI131073 FKE131073 FUA131073 GDW131073 GNS131073 GXO131073 HHK131073 HRG131073 IBC131073 IKY131073 IUU131073 JEQ131073 JOM131073 JYI131073 KIE131073 KSA131073 LBW131073 LLS131073 LVO131073 MFK131073 MPG131073 MZC131073 NIY131073 NSU131073 OCQ131073 OMM131073 OWI131073 PGE131073 PQA131073 PZW131073 QJS131073 QTO131073 RDK131073 RNG131073 RXC131073 SGY131073 SQU131073 TAQ131073 TKM131073 TUI131073 UEE131073 UOA131073 UXW131073 VHS131073 VRO131073 WBK131073 WLG131073 WVC131073 E196609 IQ196609 SM196609 ACI196609 AME196609 AWA196609 BFW196609 BPS196609 BZO196609 CJK196609 CTG196609 DDC196609 DMY196609 DWU196609 EGQ196609 EQM196609 FAI196609 FKE196609 FUA196609 GDW196609 GNS196609 GXO196609 HHK196609 HRG196609 IBC196609 IKY196609 IUU196609 JEQ196609 JOM196609 JYI196609 KIE196609 KSA196609 LBW196609 LLS196609 LVO196609 MFK196609 MPG196609 MZC196609 NIY196609 NSU196609 OCQ196609 OMM196609 OWI196609 PGE196609 PQA196609 PZW196609 QJS196609 QTO196609 RDK196609 RNG196609 RXC196609 SGY196609 SQU196609 TAQ196609 TKM196609 TUI196609 UEE196609 UOA196609 UXW196609 VHS196609 VRO196609 WBK196609 WLG196609 WVC196609 E262145 IQ262145 SM262145 ACI262145 AME262145 AWA262145 BFW262145 BPS262145 BZO262145 CJK262145 CTG262145 DDC262145 DMY262145 DWU262145 EGQ262145 EQM262145 FAI262145 FKE262145 FUA262145 GDW262145 GNS262145 GXO262145 HHK262145 HRG262145 IBC262145 IKY262145 IUU262145 JEQ262145 JOM262145 JYI262145 KIE262145 KSA262145 LBW262145 LLS262145 LVO262145 MFK262145 MPG262145 MZC262145 NIY262145 NSU262145 OCQ262145 OMM262145 OWI262145 PGE262145 PQA262145 PZW262145 QJS262145 QTO262145 RDK262145 RNG262145 RXC262145 SGY262145 SQU262145 TAQ262145 TKM262145 TUI262145 UEE262145 UOA262145 UXW262145 VHS262145 VRO262145 WBK262145 WLG262145 WVC262145 E327681 IQ327681 SM327681 ACI327681 AME327681 AWA327681 BFW327681 BPS327681 BZO327681 CJK327681 CTG327681 DDC327681 DMY327681 DWU327681 EGQ327681 EQM327681 FAI327681 FKE327681 FUA327681 GDW327681 GNS327681 GXO327681 HHK327681 HRG327681 IBC327681 IKY327681 IUU327681 JEQ327681 JOM327681 JYI327681 KIE327681 KSA327681 LBW327681 LLS327681 LVO327681 MFK327681 MPG327681 MZC327681 NIY327681 NSU327681 OCQ327681 OMM327681 OWI327681 PGE327681 PQA327681 PZW327681 QJS327681 QTO327681 RDK327681 RNG327681 RXC327681 SGY327681 SQU327681 TAQ327681 TKM327681 TUI327681 UEE327681 UOA327681 UXW327681 VHS327681 VRO327681 WBK327681 WLG327681 WVC327681 E393217 IQ393217 SM393217 ACI393217 AME393217 AWA393217 BFW393217 BPS393217 BZO393217 CJK393217 CTG393217 DDC393217 DMY393217 DWU393217 EGQ393217 EQM393217 FAI393217 FKE393217 FUA393217 GDW393217 GNS393217 GXO393217 HHK393217 HRG393217 IBC393217 IKY393217 IUU393217 JEQ393217 JOM393217 JYI393217 KIE393217 KSA393217 LBW393217 LLS393217 LVO393217 MFK393217 MPG393217 MZC393217 NIY393217 NSU393217 OCQ393217 OMM393217 OWI393217 PGE393217 PQA393217 PZW393217 QJS393217 QTO393217 RDK393217 RNG393217 RXC393217 SGY393217 SQU393217 TAQ393217 TKM393217 TUI393217 UEE393217 UOA393217 UXW393217 VHS393217 VRO393217 WBK393217 WLG393217 WVC393217 E458753 IQ458753 SM458753 ACI458753 AME458753 AWA458753 BFW458753 BPS458753 BZO458753 CJK458753 CTG458753 DDC458753 DMY458753 DWU458753 EGQ458753 EQM458753 FAI458753 FKE458753 FUA458753 GDW458753 GNS458753 GXO458753 HHK458753 HRG458753 IBC458753 IKY458753 IUU458753 JEQ458753 JOM458753 JYI458753 KIE458753 KSA458753 LBW458753 LLS458753 LVO458753 MFK458753 MPG458753 MZC458753 NIY458753 NSU458753 OCQ458753 OMM458753 OWI458753 PGE458753 PQA458753 PZW458753 QJS458753 QTO458753 RDK458753 RNG458753 RXC458753 SGY458753 SQU458753 TAQ458753 TKM458753 TUI458753 UEE458753 UOA458753 UXW458753 VHS458753 VRO458753 WBK458753 WLG458753 WVC458753 E524289 IQ524289 SM524289 ACI524289 AME524289 AWA524289 BFW524289 BPS524289 BZO524289 CJK524289 CTG524289 DDC524289 DMY524289 DWU524289 EGQ524289 EQM524289 FAI524289 FKE524289 FUA524289 GDW524289 GNS524289 GXO524289 HHK524289 HRG524289 IBC524289 IKY524289 IUU524289 JEQ524289 JOM524289 JYI524289 KIE524289 KSA524289 LBW524289 LLS524289 LVO524289 MFK524289 MPG524289 MZC524289 NIY524289 NSU524289 OCQ524289 OMM524289 OWI524289 PGE524289 PQA524289 PZW524289 QJS524289 QTO524289 RDK524289 RNG524289 RXC524289 SGY524289 SQU524289 TAQ524289 TKM524289 TUI524289 UEE524289 UOA524289 UXW524289 VHS524289 VRO524289 WBK524289 WLG524289 WVC524289 E589825 IQ589825 SM589825 ACI589825 AME589825 AWA589825 BFW589825 BPS589825 BZO589825 CJK589825 CTG589825 DDC589825 DMY589825 DWU589825 EGQ589825 EQM589825 FAI589825 FKE589825 FUA589825 GDW589825 GNS589825 GXO589825 HHK589825 HRG589825 IBC589825 IKY589825 IUU589825 JEQ589825 JOM589825 JYI589825 KIE589825 KSA589825 LBW589825 LLS589825 LVO589825 MFK589825 MPG589825 MZC589825 NIY589825 NSU589825 OCQ589825 OMM589825 OWI589825 PGE589825 PQA589825 PZW589825 QJS589825 QTO589825 RDK589825 RNG589825 RXC589825 SGY589825 SQU589825 TAQ589825 TKM589825 TUI589825 UEE589825 UOA589825 UXW589825 VHS589825 VRO589825 WBK589825 WLG589825 WVC589825 E655361 IQ655361 SM655361 ACI655361 AME655361 AWA655361 BFW655361 BPS655361 BZO655361 CJK655361 CTG655361 DDC655361 DMY655361 DWU655361 EGQ655361 EQM655361 FAI655361 FKE655361 FUA655361 GDW655361 GNS655361 GXO655361 HHK655361 HRG655361 IBC655361 IKY655361 IUU655361 JEQ655361 JOM655361 JYI655361 KIE655361 KSA655361 LBW655361 LLS655361 LVO655361 MFK655361 MPG655361 MZC655361 NIY655361 NSU655361 OCQ655361 OMM655361 OWI655361 PGE655361 PQA655361 PZW655361 QJS655361 QTO655361 RDK655361 RNG655361 RXC655361 SGY655361 SQU655361 TAQ655361 TKM655361 TUI655361 UEE655361 UOA655361 UXW655361 VHS655361 VRO655361 WBK655361 WLG655361 WVC655361 E720897 IQ720897 SM720897 ACI720897 AME720897 AWA720897 BFW720897 BPS720897 BZO720897 CJK720897 CTG720897 DDC720897 DMY720897 DWU720897 EGQ720897 EQM720897 FAI720897 FKE720897 FUA720897 GDW720897 GNS720897 GXO720897 HHK720897 HRG720897 IBC720897 IKY720897 IUU720897 JEQ720897 JOM720897 JYI720897 KIE720897 KSA720897 LBW720897 LLS720897 LVO720897 MFK720897 MPG720897 MZC720897 NIY720897 NSU720897 OCQ720897 OMM720897 OWI720897 PGE720897 PQA720897 PZW720897 QJS720897 QTO720897 RDK720897 RNG720897 RXC720897 SGY720897 SQU720897 TAQ720897 TKM720897 TUI720897 UEE720897 UOA720897 UXW720897 VHS720897 VRO720897 WBK720897 WLG720897 WVC720897 E786433 IQ786433 SM786433 ACI786433 AME786433 AWA786433 BFW786433 BPS786433 BZO786433 CJK786433 CTG786433 DDC786433 DMY786433 DWU786433 EGQ786433 EQM786433 FAI786433 FKE786433 FUA786433 GDW786433 GNS786433 GXO786433 HHK786433 HRG786433 IBC786433 IKY786433 IUU786433 JEQ786433 JOM786433 JYI786433 KIE786433 KSA786433 LBW786433 LLS786433 LVO786433 MFK786433 MPG786433 MZC786433 NIY786433 NSU786433 OCQ786433 OMM786433 OWI786433 PGE786433 PQA786433 PZW786433 QJS786433 QTO786433 RDK786433 RNG786433 RXC786433 SGY786433 SQU786433 TAQ786433 TKM786433 TUI786433 UEE786433 UOA786433 UXW786433 VHS786433 VRO786433 WBK786433 WLG786433 WVC786433 E851969 IQ851969 SM851969 ACI851969 AME851969 AWA851969 BFW851969 BPS851969 BZO851969 CJK851969 CTG851969 DDC851969 DMY851969 DWU851969 EGQ851969 EQM851969 FAI851969 FKE851969 FUA851969 GDW851969 GNS851969 GXO851969 HHK851969 HRG851969 IBC851969 IKY851969 IUU851969 JEQ851969 JOM851969 JYI851969 KIE851969 KSA851969 LBW851969 LLS851969 LVO851969 MFK851969 MPG851969 MZC851969 NIY851969 NSU851969 OCQ851969 OMM851969 OWI851969 PGE851969 PQA851969 PZW851969 QJS851969 QTO851969 RDK851969 RNG851969 RXC851969 SGY851969 SQU851969 TAQ851969 TKM851969 TUI851969 UEE851969 UOA851969 UXW851969 VHS851969 VRO851969 WBK851969 WLG851969 WVC851969 E917505 IQ917505 SM917505 ACI917505 AME917505 AWA917505 BFW917505 BPS917505 BZO917505 CJK917505 CTG917505 DDC917505 DMY917505 DWU917505 EGQ917505 EQM917505 FAI917505 FKE917505 FUA917505 GDW917505 GNS917505 GXO917505 HHK917505 HRG917505 IBC917505 IKY917505 IUU917505 JEQ917505 JOM917505 JYI917505 KIE917505 KSA917505 LBW917505 LLS917505 LVO917505 MFK917505 MPG917505 MZC917505 NIY917505 NSU917505 OCQ917505 OMM917505 OWI917505 PGE917505 PQA917505 PZW917505 QJS917505 QTO917505 RDK917505 RNG917505 RXC917505 SGY917505 SQU917505 TAQ917505 TKM917505 TUI917505 UEE917505 UOA917505 UXW917505 VHS917505 VRO917505 WBK917505 WLG917505 WVC917505 E983041 IQ983041 SM983041 ACI983041 AME983041 AWA983041 BFW983041 BPS983041 BZO983041 CJK983041 CTG983041 DDC983041 DMY983041 DWU983041 EGQ983041 EQM983041 FAI983041 FKE983041 FUA983041 GDW983041 GNS983041 GXO983041 HHK983041 HRG983041 IBC983041 IKY983041 IUU983041 JEQ983041 JOM983041 JYI983041 KIE983041 KSA983041 LBW983041 LLS983041 LVO983041 MFK983041 MPG983041 MZC983041 NIY983041 NSU983041 OCQ983041 OMM983041 OWI983041 PGE983041 PQA983041 PZW983041 QJS983041 QTO983041 RDK983041 RNG983041 RXC983041 SGY983041 SQU983041 TAQ983041 TKM983041 TUI983041 UEE983041 UOA983041 UXW983041 VHS983041 VRO983041 WBK983041 WLG983041 IQ106 SM106 ACI106 AME106 AWA106 BFW106 BPS106 BZO106 CJK106 CTG106 DDC106 DMY106 DWU106 EGQ106 EQM106 FAI106 FKE106 FUA106 GDW106 GNS106 GXO106 HHK106 HRG106 IBC106 IKY106 IUU106 JEQ106 JOM106 JYI106 KIE106 KSA106 LBW106 LLS106 LVO106 MFK106 MPG106 MZC106 NIY106 NSU106 OCQ106 OMM106 OWI106 PGE106 PQA106 PZW106 QJS106 QTO106 RDK106 RNG106 RXC106 SGY106 SQU106 TAQ106 TKM106 TUI106 UEE106 UOA106 UXW106 VHS106 VRO106 WBK106 WLG106 WVC106" xr:uid="{5C41EBB2-1469-4A97-AA09-762BE944825F}">
      <formula1>#REF!</formula1>
    </dataValidation>
    <dataValidation type="list" allowBlank="1" showInputMessage="1" showErrorMessage="1" sqref="B9" xr:uid="{4790A1B1-F15F-42D4-AC9F-51F28C39D781}">
      <formula1>BS_4482</formula1>
    </dataValidation>
    <dataValidation type="list" allowBlank="1" showInputMessage="1" showErrorMessage="1" sqref="B10" xr:uid="{6C308A45-F323-4F48-B218-7520A79C8E78}">
      <formula1>INDIRECT($B$9)</formula1>
    </dataValidation>
  </dataValidations>
  <pageMargins left="0.25" right="0.25" top="0.75" bottom="0.75" header="0.3" footer="0.3"/>
  <pageSetup paperSize="9" scale="97" orientation="portrait" r:id="rId1"/>
  <rowBreaks count="1" manualBreakCount="1">
    <brk id="34" max="7" man="1"/>
  </rowBreaks>
  <colBreaks count="1" manualBreakCount="1">
    <brk id="8"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7FA8-CE4A-42C0-AC6B-CDA6D47C1B75}">
  <sheetPr codeName="Sheet8"/>
  <dimension ref="A1:L33"/>
  <sheetViews>
    <sheetView zoomScaleNormal="100" workbookViewId="0">
      <selection activeCell="B9" sqref="B9"/>
    </sheetView>
  </sheetViews>
  <sheetFormatPr defaultColWidth="12.28515625" defaultRowHeight="15" x14ac:dyDescent="0.25"/>
  <cols>
    <col min="2" max="2" width="14.5703125" customWidth="1"/>
    <col min="6" max="6" width="12.5703125" customWidth="1"/>
    <col min="9" max="9" width="12.28515625" style="66"/>
    <col min="10" max="11" width="12.28515625" style="69"/>
  </cols>
  <sheetData>
    <row r="1" spans="1:12" ht="21" x14ac:dyDescent="0.35">
      <c r="A1" s="193" t="s">
        <v>43</v>
      </c>
      <c r="B1" s="193"/>
      <c r="C1" s="193"/>
      <c r="D1" s="11" t="str">
        <f>CONCATENATE('Client Information'!B6," - ",'Client Information'!B7)</f>
        <v xml:space="preserve"> - </v>
      </c>
      <c r="G1" s="3" t="s">
        <v>0</v>
      </c>
      <c r="H1" s="12">
        <f>'Client Information'!F3</f>
        <v>2020</v>
      </c>
      <c r="K1" s="69">
        <f>SUM(K2:K1048576)</f>
        <v>0</v>
      </c>
    </row>
    <row r="2" spans="1:12" x14ac:dyDescent="0.25">
      <c r="G2" s="3" t="s">
        <v>1</v>
      </c>
      <c r="H2" s="12">
        <f>'Client Information'!F4</f>
        <v>4</v>
      </c>
    </row>
    <row r="4" spans="1:12" x14ac:dyDescent="0.25">
      <c r="A4" s="188" t="s">
        <v>70</v>
      </c>
      <c r="B4" s="188"/>
      <c r="C4" s="188"/>
      <c r="D4" s="188"/>
      <c r="E4" s="188"/>
      <c r="F4" s="188"/>
      <c r="G4" s="188"/>
      <c r="H4" s="188"/>
    </row>
    <row r="5" spans="1:12" x14ac:dyDescent="0.25">
      <c r="A5" s="189" t="s">
        <v>246</v>
      </c>
      <c r="B5" s="189"/>
      <c r="C5" s="189"/>
      <c r="D5" s="189"/>
      <c r="E5" s="189"/>
      <c r="F5" s="189"/>
      <c r="G5" s="189"/>
      <c r="H5" s="189"/>
    </row>
    <row r="6" spans="1:12" x14ac:dyDescent="0.25">
      <c r="A6" s="189" t="s">
        <v>46</v>
      </c>
      <c r="B6" s="189"/>
      <c r="C6" s="189"/>
      <c r="D6" s="189"/>
      <c r="E6" s="189"/>
      <c r="F6" s="189"/>
      <c r="G6" s="189"/>
      <c r="H6" s="189"/>
    </row>
    <row r="7" spans="1:12" x14ac:dyDescent="0.25">
      <c r="A7" s="3" t="s">
        <v>247</v>
      </c>
    </row>
    <row r="9" spans="1:12" x14ac:dyDescent="0.25">
      <c r="A9" t="s">
        <v>13</v>
      </c>
      <c r="B9" s="26" t="s">
        <v>93</v>
      </c>
      <c r="C9" s="191"/>
      <c r="D9" s="191"/>
      <c r="E9" s="191"/>
      <c r="F9" s="191"/>
      <c r="G9" s="191"/>
      <c r="H9" s="191"/>
    </row>
    <row r="10" spans="1:12" x14ac:dyDescent="0.25">
      <c r="A10" t="s">
        <v>2</v>
      </c>
      <c r="B10" s="26">
        <v>500</v>
      </c>
      <c r="C10" s="191"/>
      <c r="D10" s="191"/>
      <c r="E10" s="191"/>
      <c r="F10" s="191"/>
      <c r="G10" s="191"/>
      <c r="H10" s="191"/>
      <c r="J10" s="69" t="s">
        <v>60</v>
      </c>
    </row>
    <row r="11" spans="1:12" x14ac:dyDescent="0.25">
      <c r="A11" t="s">
        <v>245</v>
      </c>
      <c r="B11" s="190"/>
      <c r="C11" s="190"/>
      <c r="D11" s="190"/>
      <c r="E11" s="190"/>
      <c r="F11" s="190"/>
      <c r="G11" s="190"/>
      <c r="H11" s="190"/>
      <c r="L11" s="59"/>
    </row>
    <row r="12" spans="1:12" x14ac:dyDescent="0.25">
      <c r="A12" t="s">
        <v>49</v>
      </c>
      <c r="B12" s="190"/>
      <c r="C12" s="190"/>
      <c r="D12" s="190"/>
      <c r="E12" s="190"/>
      <c r="F12" s="190"/>
      <c r="G12" s="190"/>
      <c r="H12" s="190"/>
      <c r="L12" s="59"/>
    </row>
    <row r="13" spans="1:12" ht="21" x14ac:dyDescent="0.35">
      <c r="A13" s="4" t="s">
        <v>91</v>
      </c>
      <c r="L13" s="59"/>
    </row>
    <row r="14" spans="1:12" ht="15.75" x14ac:dyDescent="0.25">
      <c r="A14" s="5" t="s">
        <v>51</v>
      </c>
      <c r="B14" s="6">
        <f>B10</f>
        <v>500</v>
      </c>
      <c r="L14" s="59"/>
    </row>
    <row r="15" spans="1:12" ht="33.75" customHeight="1" x14ac:dyDescent="0.25">
      <c r="A15" s="48" t="s">
        <v>5</v>
      </c>
      <c r="B15" s="48" t="s">
        <v>55</v>
      </c>
      <c r="C15" s="48" t="s">
        <v>57</v>
      </c>
      <c r="D15" s="48" t="s">
        <v>6</v>
      </c>
      <c r="E15" s="48" t="s">
        <v>58</v>
      </c>
      <c r="F15" s="48" t="s">
        <v>167</v>
      </c>
      <c r="G15" s="48" t="s">
        <v>9</v>
      </c>
      <c r="H15" s="60"/>
      <c r="L15" s="59"/>
    </row>
    <row r="16" spans="1:12" x14ac:dyDescent="0.25">
      <c r="A16" s="1">
        <v>6</v>
      </c>
      <c r="B16" s="28"/>
      <c r="C16" s="28"/>
      <c r="D16" s="51" t="str">
        <f>IFERROR(VLOOKUP(E16,Validation!$I$5:$J$36,2),"")</f>
        <v/>
      </c>
      <c r="E16" s="27"/>
      <c r="F16" s="52" t="str">
        <f>IFERROR(ROUND(B16-D16*C16,0),"")</f>
        <v/>
      </c>
      <c r="G16" s="50" t="str">
        <f>IF(F16="","",IF(F16&gt;=$B$14,"OK","NOT OK"))</f>
        <v/>
      </c>
      <c r="H16" s="57">
        <f>IF(F16&gt;=$B$14,0,1)</f>
        <v>0</v>
      </c>
      <c r="J16" s="69" t="s">
        <v>158</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c r="L16" s="59"/>
    </row>
    <row r="17" spans="1:12" x14ac:dyDescent="0.25">
      <c r="A17" s="1">
        <v>7</v>
      </c>
      <c r="B17" s="28"/>
      <c r="C17" s="28"/>
      <c r="D17" s="51" t="str">
        <f>IFERROR(VLOOKUP(E17,Validation!$I$5:$J$36,2),"")</f>
        <v/>
      </c>
      <c r="E17" s="27"/>
      <c r="F17" s="52" t="str">
        <f t="shared" ref="F17:F33" si="0">IFERROR(ROUND(B17-D17*C17,0),"")</f>
        <v/>
      </c>
      <c r="G17" s="50" t="str">
        <f t="shared" ref="G17:G33" si="1">IF(F17="","",IF(F17&gt;=$B$14,"OK","NOT OK"))</f>
        <v/>
      </c>
      <c r="H17" s="57">
        <f t="shared" ref="H17:H33" si="2">IF(F17&gt;=$B$14,0,1)</f>
        <v>0</v>
      </c>
      <c r="J17" s="69" t="s">
        <v>160</v>
      </c>
      <c r="K17" s="69">
        <f>SUM(H16:H33)</f>
        <v>0</v>
      </c>
      <c r="L17" s="59"/>
    </row>
    <row r="18" spans="1:12" x14ac:dyDescent="0.25">
      <c r="A18" s="1">
        <v>8</v>
      </c>
      <c r="B18" s="28"/>
      <c r="C18" s="28"/>
      <c r="D18" s="51" t="str">
        <f>IFERROR(VLOOKUP(E18,Validation!$I$5:$J$36,2),"")</f>
        <v/>
      </c>
      <c r="E18" s="27"/>
      <c r="F18" s="52" t="str">
        <f t="shared" si="0"/>
        <v/>
      </c>
      <c r="G18" s="50" t="str">
        <f t="shared" si="1"/>
        <v/>
      </c>
      <c r="H18" s="57">
        <f t="shared" si="2"/>
        <v>0</v>
      </c>
      <c r="L18" s="59"/>
    </row>
    <row r="19" spans="1:12" x14ac:dyDescent="0.25">
      <c r="A19" s="1">
        <v>9</v>
      </c>
      <c r="B19" s="28"/>
      <c r="C19" s="28"/>
      <c r="D19" s="51" t="str">
        <f>IFERROR(VLOOKUP(E19,Validation!$I$5:$J$36,2),"")</f>
        <v/>
      </c>
      <c r="E19" s="27"/>
      <c r="F19" s="52" t="str">
        <f t="shared" si="0"/>
        <v/>
      </c>
      <c r="G19" s="50" t="str">
        <f t="shared" si="1"/>
        <v/>
      </c>
      <c r="H19" s="57">
        <f>IF(F19&gt;=$B$14,0,1)</f>
        <v>0</v>
      </c>
      <c r="L19" s="59"/>
    </row>
    <row r="20" spans="1:12" x14ac:dyDescent="0.25">
      <c r="A20" s="1">
        <v>10</v>
      </c>
      <c r="B20" s="28"/>
      <c r="C20" s="28"/>
      <c r="D20" s="51" t="str">
        <f>IFERROR(VLOOKUP(E20,Validation!$I$5:$J$36,2),"")</f>
        <v/>
      </c>
      <c r="E20" s="27"/>
      <c r="F20" s="52" t="str">
        <f t="shared" si="0"/>
        <v/>
      </c>
      <c r="G20" s="50" t="str">
        <f t="shared" si="1"/>
        <v/>
      </c>
      <c r="H20" s="57">
        <f t="shared" si="2"/>
        <v>0</v>
      </c>
      <c r="L20" s="59"/>
    </row>
    <row r="21" spans="1:12" x14ac:dyDescent="0.25">
      <c r="A21" s="1">
        <v>12</v>
      </c>
      <c r="B21" s="28"/>
      <c r="C21" s="28"/>
      <c r="D21" s="51" t="str">
        <f>IFERROR(VLOOKUP(E21,Validation!$I$5:$J$36,2),"")</f>
        <v/>
      </c>
      <c r="E21" s="27"/>
      <c r="F21" s="52" t="str">
        <f t="shared" si="0"/>
        <v/>
      </c>
      <c r="G21" s="50" t="str">
        <f t="shared" si="1"/>
        <v/>
      </c>
      <c r="H21" s="57">
        <f t="shared" si="2"/>
        <v>0</v>
      </c>
      <c r="L21" s="59"/>
    </row>
    <row r="22" spans="1:12" x14ac:dyDescent="0.25">
      <c r="A22" s="1">
        <v>14</v>
      </c>
      <c r="B22" s="28"/>
      <c r="C22" s="28"/>
      <c r="D22" s="51" t="str">
        <f>IFERROR(VLOOKUP(E22,Validation!$I$5:$J$36,2),"")</f>
        <v/>
      </c>
      <c r="E22" s="27"/>
      <c r="F22" s="52" t="str">
        <f t="shared" si="0"/>
        <v/>
      </c>
      <c r="G22" s="50" t="str">
        <f t="shared" si="1"/>
        <v/>
      </c>
      <c r="H22" s="57">
        <f t="shared" si="2"/>
        <v>0</v>
      </c>
      <c r="L22" s="59"/>
    </row>
    <row r="23" spans="1:12" x14ac:dyDescent="0.25">
      <c r="A23" s="1">
        <v>16</v>
      </c>
      <c r="B23" s="28"/>
      <c r="C23" s="28"/>
      <c r="D23" s="51" t="str">
        <f>IFERROR(VLOOKUP(E23,Validation!$I$5:$J$36,2),"")</f>
        <v/>
      </c>
      <c r="E23" s="27"/>
      <c r="F23" s="52" t="str">
        <f t="shared" si="0"/>
        <v/>
      </c>
      <c r="G23" s="50" t="str">
        <f t="shared" si="1"/>
        <v/>
      </c>
      <c r="H23" s="57">
        <f t="shared" si="2"/>
        <v>0</v>
      </c>
    </row>
    <row r="24" spans="1:12" x14ac:dyDescent="0.25">
      <c r="A24" s="1">
        <v>20</v>
      </c>
      <c r="B24" s="28"/>
      <c r="C24" s="28"/>
      <c r="D24" s="51" t="str">
        <f>IFERROR(VLOOKUP(E24,Validation!$I$5:$J$36,2),"")</f>
        <v/>
      </c>
      <c r="E24" s="27"/>
      <c r="F24" s="52" t="str">
        <f t="shared" si="0"/>
        <v/>
      </c>
      <c r="G24" s="50" t="str">
        <f t="shared" si="1"/>
        <v/>
      </c>
      <c r="H24" s="57">
        <f t="shared" si="2"/>
        <v>0</v>
      </c>
    </row>
    <row r="25" spans="1:12" x14ac:dyDescent="0.25">
      <c r="A25" s="1">
        <v>25</v>
      </c>
      <c r="B25" s="28"/>
      <c r="C25" s="28"/>
      <c r="D25" s="51" t="str">
        <f>IFERROR(VLOOKUP(E25,Validation!$I$5:$J$36,2),"")</f>
        <v/>
      </c>
      <c r="E25" s="27"/>
      <c r="F25" s="52" t="str">
        <f t="shared" si="0"/>
        <v/>
      </c>
      <c r="G25" s="50" t="str">
        <f t="shared" si="1"/>
        <v/>
      </c>
      <c r="H25" s="57">
        <f t="shared" si="2"/>
        <v>0</v>
      </c>
    </row>
    <row r="26" spans="1:12" x14ac:dyDescent="0.25">
      <c r="A26" s="1">
        <v>32</v>
      </c>
      <c r="B26" s="28"/>
      <c r="C26" s="28"/>
      <c r="D26" s="51" t="str">
        <f>IFERROR(VLOOKUP(E26,Validation!$I$5:$J$36,2),"")</f>
        <v/>
      </c>
      <c r="E26" s="27"/>
      <c r="F26" s="52" t="str">
        <f t="shared" si="0"/>
        <v/>
      </c>
      <c r="G26" s="50" t="str">
        <f t="shared" si="1"/>
        <v/>
      </c>
      <c r="H26" s="57">
        <f t="shared" si="2"/>
        <v>0</v>
      </c>
    </row>
    <row r="27" spans="1:12" x14ac:dyDescent="0.25">
      <c r="A27" s="1">
        <v>40</v>
      </c>
      <c r="B27" s="28"/>
      <c r="C27" s="28"/>
      <c r="D27" s="51" t="str">
        <f>IFERROR(VLOOKUP(E27,Validation!$I$5:$J$36,2),"")</f>
        <v/>
      </c>
      <c r="E27" s="27"/>
      <c r="F27" s="52" t="str">
        <f t="shared" si="0"/>
        <v/>
      </c>
      <c r="G27" s="50" t="str">
        <f t="shared" si="1"/>
        <v/>
      </c>
      <c r="H27" s="57">
        <f t="shared" si="2"/>
        <v>0</v>
      </c>
    </row>
    <row r="28" spans="1:12" x14ac:dyDescent="0.25">
      <c r="A28" s="1">
        <v>50</v>
      </c>
      <c r="B28" s="28"/>
      <c r="C28" s="28"/>
      <c r="D28" s="51" t="str">
        <f>IFERROR(VLOOKUP(E28,Validation!$I$5:$J$36,2),"")</f>
        <v/>
      </c>
      <c r="E28" s="27"/>
      <c r="F28" s="52" t="str">
        <f t="shared" si="0"/>
        <v/>
      </c>
      <c r="G28" s="50" t="str">
        <f t="shared" si="1"/>
        <v/>
      </c>
      <c r="H28" s="57">
        <f t="shared" si="2"/>
        <v>0</v>
      </c>
    </row>
    <row r="29" spans="1:12" x14ac:dyDescent="0.25">
      <c r="A29" s="2" t="s">
        <v>56</v>
      </c>
      <c r="B29" s="28"/>
      <c r="C29" s="28"/>
      <c r="D29" s="51" t="str">
        <f>IFERROR(VLOOKUP(E29,Validation!$I$5:$J$36,2),"")</f>
        <v/>
      </c>
      <c r="E29" s="27"/>
      <c r="F29" s="52" t="str">
        <f t="shared" si="0"/>
        <v/>
      </c>
      <c r="G29" s="50" t="str">
        <f t="shared" si="1"/>
        <v/>
      </c>
      <c r="H29" s="57">
        <f t="shared" si="2"/>
        <v>0</v>
      </c>
    </row>
    <row r="30" spans="1:12" x14ac:dyDescent="0.25">
      <c r="A30" s="2" t="s">
        <v>56</v>
      </c>
      <c r="B30" s="28"/>
      <c r="C30" s="28"/>
      <c r="D30" s="51" t="str">
        <f>IFERROR(VLOOKUP(E30,Validation!$I$5:$J$36,2),"")</f>
        <v/>
      </c>
      <c r="E30" s="27"/>
      <c r="F30" s="52" t="str">
        <f t="shared" si="0"/>
        <v/>
      </c>
      <c r="G30" s="50" t="str">
        <f t="shared" si="1"/>
        <v/>
      </c>
      <c r="H30" s="57">
        <f t="shared" si="2"/>
        <v>0</v>
      </c>
    </row>
    <row r="31" spans="1:12" x14ac:dyDescent="0.25">
      <c r="A31" s="2" t="s">
        <v>56</v>
      </c>
      <c r="B31" s="28"/>
      <c r="C31" s="28"/>
      <c r="D31" s="51" t="str">
        <f>IFERROR(VLOOKUP(E31,Validation!$I$5:$J$36,2),"")</f>
        <v/>
      </c>
      <c r="E31" s="27"/>
      <c r="F31" s="52" t="str">
        <f t="shared" si="0"/>
        <v/>
      </c>
      <c r="G31" s="50" t="str">
        <f t="shared" si="1"/>
        <v/>
      </c>
      <c r="H31" s="57">
        <f t="shared" si="2"/>
        <v>0</v>
      </c>
    </row>
    <row r="32" spans="1:12" x14ac:dyDescent="0.25">
      <c r="A32" s="2" t="s">
        <v>56</v>
      </c>
      <c r="B32" s="28"/>
      <c r="C32" s="28"/>
      <c r="D32" s="51" t="str">
        <f>IFERROR(VLOOKUP(E32,Validation!$I$5:$J$36,2),"")</f>
        <v/>
      </c>
      <c r="E32" s="27"/>
      <c r="F32" s="52" t="str">
        <f t="shared" si="0"/>
        <v/>
      </c>
      <c r="G32" s="50" t="str">
        <f t="shared" si="1"/>
        <v/>
      </c>
      <c r="H32" s="57">
        <f t="shared" si="2"/>
        <v>0</v>
      </c>
    </row>
    <row r="33" spans="1:8" x14ac:dyDescent="0.25">
      <c r="A33" s="2" t="s">
        <v>56</v>
      </c>
      <c r="B33" s="28"/>
      <c r="C33" s="28"/>
      <c r="D33" s="51" t="str">
        <f>IFERROR(VLOOKUP(E33,Validation!$I$5:$J$36,2),"")</f>
        <v/>
      </c>
      <c r="E33" s="27"/>
      <c r="F33" s="52" t="str">
        <f t="shared" si="0"/>
        <v/>
      </c>
      <c r="G33" s="50" t="str">
        <f t="shared" si="1"/>
        <v/>
      </c>
      <c r="H33" s="57">
        <f t="shared" si="2"/>
        <v>0</v>
      </c>
    </row>
  </sheetData>
  <sheetProtection algorithmName="SHA-512" hashValue="nHgoNIvWkG9XYBaddy5HegHPaBhC/XOA/eCHVuOBpql18fQw67SYBLP2TPypfZH4gkQcHIzhHiX5FHaDKW31BA==" saltValue="w4WGUl5HMnzdY5boPCDmeQ==" spinCount="100000" sheet="1" objects="1" scenarios="1" selectLockedCells="1"/>
  <mergeCells count="8">
    <mergeCell ref="B12:H12"/>
    <mergeCell ref="B11:H11"/>
    <mergeCell ref="A1:C1"/>
    <mergeCell ref="A4:H4"/>
    <mergeCell ref="A5:H5"/>
    <mergeCell ref="A6:H6"/>
    <mergeCell ref="C9:H9"/>
    <mergeCell ref="C10:H10"/>
  </mergeCells>
  <dataValidations count="4">
    <dataValidation type="list" allowBlank="1" showInputMessage="1" showErrorMessage="1" sqref="WVC982994 E65490 IQ65490 SM65490 ACI65490 AME65490 AWA65490 BFW65490 BPS65490 BZO65490 CJK65490 CTG65490 DDC65490 DMY65490 DWU65490 EGQ65490 EQM65490 FAI65490 FKE65490 FUA65490 GDW65490 GNS65490 GXO65490 HHK65490 HRG65490 IBC65490 IKY65490 IUU65490 JEQ65490 JOM65490 JYI65490 KIE65490 KSA65490 LBW65490 LLS65490 LVO65490 MFK65490 MPG65490 MZC65490 NIY65490 NSU65490 OCQ65490 OMM65490 OWI65490 PGE65490 PQA65490 PZW65490 QJS65490 QTO65490 RDK65490 RNG65490 RXC65490 SGY65490 SQU65490 TAQ65490 TKM65490 TUI65490 UEE65490 UOA65490 UXW65490 VHS65490 VRO65490 WBK65490 WLG65490 WVC65490 E131026 IQ131026 SM131026 ACI131026 AME131026 AWA131026 BFW131026 BPS131026 BZO131026 CJK131026 CTG131026 DDC131026 DMY131026 DWU131026 EGQ131026 EQM131026 FAI131026 FKE131026 FUA131026 GDW131026 GNS131026 GXO131026 HHK131026 HRG131026 IBC131026 IKY131026 IUU131026 JEQ131026 JOM131026 JYI131026 KIE131026 KSA131026 LBW131026 LLS131026 LVO131026 MFK131026 MPG131026 MZC131026 NIY131026 NSU131026 OCQ131026 OMM131026 OWI131026 PGE131026 PQA131026 PZW131026 QJS131026 QTO131026 RDK131026 RNG131026 RXC131026 SGY131026 SQU131026 TAQ131026 TKM131026 TUI131026 UEE131026 UOA131026 UXW131026 VHS131026 VRO131026 WBK131026 WLG131026 WVC131026 E196562 IQ196562 SM196562 ACI196562 AME196562 AWA196562 BFW196562 BPS196562 BZO196562 CJK196562 CTG196562 DDC196562 DMY196562 DWU196562 EGQ196562 EQM196562 FAI196562 FKE196562 FUA196562 GDW196562 GNS196562 GXO196562 HHK196562 HRG196562 IBC196562 IKY196562 IUU196562 JEQ196562 JOM196562 JYI196562 KIE196562 KSA196562 LBW196562 LLS196562 LVO196562 MFK196562 MPG196562 MZC196562 NIY196562 NSU196562 OCQ196562 OMM196562 OWI196562 PGE196562 PQA196562 PZW196562 QJS196562 QTO196562 RDK196562 RNG196562 RXC196562 SGY196562 SQU196562 TAQ196562 TKM196562 TUI196562 UEE196562 UOA196562 UXW196562 VHS196562 VRO196562 WBK196562 WLG196562 WVC196562 E262098 IQ262098 SM262098 ACI262098 AME262098 AWA262098 BFW262098 BPS262098 BZO262098 CJK262098 CTG262098 DDC262098 DMY262098 DWU262098 EGQ262098 EQM262098 FAI262098 FKE262098 FUA262098 GDW262098 GNS262098 GXO262098 HHK262098 HRG262098 IBC262098 IKY262098 IUU262098 JEQ262098 JOM262098 JYI262098 KIE262098 KSA262098 LBW262098 LLS262098 LVO262098 MFK262098 MPG262098 MZC262098 NIY262098 NSU262098 OCQ262098 OMM262098 OWI262098 PGE262098 PQA262098 PZW262098 QJS262098 QTO262098 RDK262098 RNG262098 RXC262098 SGY262098 SQU262098 TAQ262098 TKM262098 TUI262098 UEE262098 UOA262098 UXW262098 VHS262098 VRO262098 WBK262098 WLG262098 WVC262098 E327634 IQ327634 SM327634 ACI327634 AME327634 AWA327634 BFW327634 BPS327634 BZO327634 CJK327634 CTG327634 DDC327634 DMY327634 DWU327634 EGQ327634 EQM327634 FAI327634 FKE327634 FUA327634 GDW327634 GNS327634 GXO327634 HHK327634 HRG327634 IBC327634 IKY327634 IUU327634 JEQ327634 JOM327634 JYI327634 KIE327634 KSA327634 LBW327634 LLS327634 LVO327634 MFK327634 MPG327634 MZC327634 NIY327634 NSU327634 OCQ327634 OMM327634 OWI327634 PGE327634 PQA327634 PZW327634 QJS327634 QTO327634 RDK327634 RNG327634 RXC327634 SGY327634 SQU327634 TAQ327634 TKM327634 TUI327634 UEE327634 UOA327634 UXW327634 VHS327634 VRO327634 WBK327634 WLG327634 WVC327634 E393170 IQ393170 SM393170 ACI393170 AME393170 AWA393170 BFW393170 BPS393170 BZO393170 CJK393170 CTG393170 DDC393170 DMY393170 DWU393170 EGQ393170 EQM393170 FAI393170 FKE393170 FUA393170 GDW393170 GNS393170 GXO393170 HHK393170 HRG393170 IBC393170 IKY393170 IUU393170 JEQ393170 JOM393170 JYI393170 KIE393170 KSA393170 LBW393170 LLS393170 LVO393170 MFK393170 MPG393170 MZC393170 NIY393170 NSU393170 OCQ393170 OMM393170 OWI393170 PGE393170 PQA393170 PZW393170 QJS393170 QTO393170 RDK393170 RNG393170 RXC393170 SGY393170 SQU393170 TAQ393170 TKM393170 TUI393170 UEE393170 UOA393170 UXW393170 VHS393170 VRO393170 WBK393170 WLG393170 WVC393170 E458706 IQ458706 SM458706 ACI458706 AME458706 AWA458706 BFW458706 BPS458706 BZO458706 CJK458706 CTG458706 DDC458706 DMY458706 DWU458706 EGQ458706 EQM458706 FAI458706 FKE458706 FUA458706 GDW458706 GNS458706 GXO458706 HHK458706 HRG458706 IBC458706 IKY458706 IUU458706 JEQ458706 JOM458706 JYI458706 KIE458706 KSA458706 LBW458706 LLS458706 LVO458706 MFK458706 MPG458706 MZC458706 NIY458706 NSU458706 OCQ458706 OMM458706 OWI458706 PGE458706 PQA458706 PZW458706 QJS458706 QTO458706 RDK458706 RNG458706 RXC458706 SGY458706 SQU458706 TAQ458706 TKM458706 TUI458706 UEE458706 UOA458706 UXW458706 VHS458706 VRO458706 WBK458706 WLG458706 WVC458706 E524242 IQ524242 SM524242 ACI524242 AME524242 AWA524242 BFW524242 BPS524242 BZO524242 CJK524242 CTG524242 DDC524242 DMY524242 DWU524242 EGQ524242 EQM524242 FAI524242 FKE524242 FUA524242 GDW524242 GNS524242 GXO524242 HHK524242 HRG524242 IBC524242 IKY524242 IUU524242 JEQ524242 JOM524242 JYI524242 KIE524242 KSA524242 LBW524242 LLS524242 LVO524242 MFK524242 MPG524242 MZC524242 NIY524242 NSU524242 OCQ524242 OMM524242 OWI524242 PGE524242 PQA524242 PZW524242 QJS524242 QTO524242 RDK524242 RNG524242 RXC524242 SGY524242 SQU524242 TAQ524242 TKM524242 TUI524242 UEE524242 UOA524242 UXW524242 VHS524242 VRO524242 WBK524242 WLG524242 WVC524242 E589778 IQ589778 SM589778 ACI589778 AME589778 AWA589778 BFW589778 BPS589778 BZO589778 CJK589778 CTG589778 DDC589778 DMY589778 DWU589778 EGQ589778 EQM589778 FAI589778 FKE589778 FUA589778 GDW589778 GNS589778 GXO589778 HHK589778 HRG589778 IBC589778 IKY589778 IUU589778 JEQ589778 JOM589778 JYI589778 KIE589778 KSA589778 LBW589778 LLS589778 LVO589778 MFK589778 MPG589778 MZC589778 NIY589778 NSU589778 OCQ589778 OMM589778 OWI589778 PGE589778 PQA589778 PZW589778 QJS589778 QTO589778 RDK589778 RNG589778 RXC589778 SGY589778 SQU589778 TAQ589778 TKM589778 TUI589778 UEE589778 UOA589778 UXW589778 VHS589778 VRO589778 WBK589778 WLG589778 WVC589778 E655314 IQ655314 SM655314 ACI655314 AME655314 AWA655314 BFW655314 BPS655314 BZO655314 CJK655314 CTG655314 DDC655314 DMY655314 DWU655314 EGQ655314 EQM655314 FAI655314 FKE655314 FUA655314 GDW655314 GNS655314 GXO655314 HHK655314 HRG655314 IBC655314 IKY655314 IUU655314 JEQ655314 JOM655314 JYI655314 KIE655314 KSA655314 LBW655314 LLS655314 LVO655314 MFK655314 MPG655314 MZC655314 NIY655314 NSU655314 OCQ655314 OMM655314 OWI655314 PGE655314 PQA655314 PZW655314 QJS655314 QTO655314 RDK655314 RNG655314 RXC655314 SGY655314 SQU655314 TAQ655314 TKM655314 TUI655314 UEE655314 UOA655314 UXW655314 VHS655314 VRO655314 WBK655314 WLG655314 WVC655314 E720850 IQ720850 SM720850 ACI720850 AME720850 AWA720850 BFW720850 BPS720850 BZO720850 CJK720850 CTG720850 DDC720850 DMY720850 DWU720850 EGQ720850 EQM720850 FAI720850 FKE720850 FUA720850 GDW720850 GNS720850 GXO720850 HHK720850 HRG720850 IBC720850 IKY720850 IUU720850 JEQ720850 JOM720850 JYI720850 KIE720850 KSA720850 LBW720850 LLS720850 LVO720850 MFK720850 MPG720850 MZC720850 NIY720850 NSU720850 OCQ720850 OMM720850 OWI720850 PGE720850 PQA720850 PZW720850 QJS720850 QTO720850 RDK720850 RNG720850 RXC720850 SGY720850 SQU720850 TAQ720850 TKM720850 TUI720850 UEE720850 UOA720850 UXW720850 VHS720850 VRO720850 WBK720850 WLG720850 WVC720850 E786386 IQ786386 SM786386 ACI786386 AME786386 AWA786386 BFW786386 BPS786386 BZO786386 CJK786386 CTG786386 DDC786386 DMY786386 DWU786386 EGQ786386 EQM786386 FAI786386 FKE786386 FUA786386 GDW786386 GNS786386 GXO786386 HHK786386 HRG786386 IBC786386 IKY786386 IUU786386 JEQ786386 JOM786386 JYI786386 KIE786386 KSA786386 LBW786386 LLS786386 LVO786386 MFK786386 MPG786386 MZC786386 NIY786386 NSU786386 OCQ786386 OMM786386 OWI786386 PGE786386 PQA786386 PZW786386 QJS786386 QTO786386 RDK786386 RNG786386 RXC786386 SGY786386 SQU786386 TAQ786386 TKM786386 TUI786386 UEE786386 UOA786386 UXW786386 VHS786386 VRO786386 WBK786386 WLG786386 WVC786386 E851922 IQ851922 SM851922 ACI851922 AME851922 AWA851922 BFW851922 BPS851922 BZO851922 CJK851922 CTG851922 DDC851922 DMY851922 DWU851922 EGQ851922 EQM851922 FAI851922 FKE851922 FUA851922 GDW851922 GNS851922 GXO851922 HHK851922 HRG851922 IBC851922 IKY851922 IUU851922 JEQ851922 JOM851922 JYI851922 KIE851922 KSA851922 LBW851922 LLS851922 LVO851922 MFK851922 MPG851922 MZC851922 NIY851922 NSU851922 OCQ851922 OMM851922 OWI851922 PGE851922 PQA851922 PZW851922 QJS851922 QTO851922 RDK851922 RNG851922 RXC851922 SGY851922 SQU851922 TAQ851922 TKM851922 TUI851922 UEE851922 UOA851922 UXW851922 VHS851922 VRO851922 WBK851922 WLG851922 WVC851922 E917458 IQ917458 SM917458 ACI917458 AME917458 AWA917458 BFW917458 BPS917458 BZO917458 CJK917458 CTG917458 DDC917458 DMY917458 DWU917458 EGQ917458 EQM917458 FAI917458 FKE917458 FUA917458 GDW917458 GNS917458 GXO917458 HHK917458 HRG917458 IBC917458 IKY917458 IUU917458 JEQ917458 JOM917458 JYI917458 KIE917458 KSA917458 LBW917458 LLS917458 LVO917458 MFK917458 MPG917458 MZC917458 NIY917458 NSU917458 OCQ917458 OMM917458 OWI917458 PGE917458 PQA917458 PZW917458 QJS917458 QTO917458 RDK917458 RNG917458 RXC917458 SGY917458 SQU917458 TAQ917458 TKM917458 TUI917458 UEE917458 UOA917458 UXW917458 VHS917458 VRO917458 WBK917458 WLG917458 WVC917458 E982994 IQ982994 SM982994 ACI982994 AME982994 AWA982994 BFW982994 BPS982994 BZO982994 CJK982994 CTG982994 DDC982994 DMY982994 DWU982994 EGQ982994 EQM982994 FAI982994 FKE982994 FUA982994 GDW982994 GNS982994 GXO982994 HHK982994 HRG982994 IBC982994 IKY982994 IUU982994 JEQ982994 JOM982994 JYI982994 KIE982994 KSA982994 LBW982994 LLS982994 LVO982994 MFK982994 MPG982994 MZC982994 NIY982994 NSU982994 OCQ982994 OMM982994 OWI982994 PGE982994 PQA982994 PZW982994 QJS982994 QTO982994 RDK982994 RNG982994 RXC982994 SGY982994 SQU982994 TAQ982994 TKM982994 TUI982994 UEE982994 UOA982994 UXW982994 VHS982994 VRO982994 WBK982994 WLG982994" xr:uid="{2F3952A1-18AE-4C90-8B23-1BE91C6CA3C3}">
      <formula1>#REF!</formula1>
    </dataValidation>
    <dataValidation type="list" allowBlank="1" showInputMessage="1" showErrorMessage="1" sqref="WVB982951:WVB982953 D65447:D65449 IP65447:IP65449 SL65447:SL65449 ACH65447:ACH65449 AMD65447:AMD65449 AVZ65447:AVZ65449 BFV65447:BFV65449 BPR65447:BPR65449 BZN65447:BZN65449 CJJ65447:CJJ65449 CTF65447:CTF65449 DDB65447:DDB65449 DMX65447:DMX65449 DWT65447:DWT65449 EGP65447:EGP65449 EQL65447:EQL65449 FAH65447:FAH65449 FKD65447:FKD65449 FTZ65447:FTZ65449 GDV65447:GDV65449 GNR65447:GNR65449 GXN65447:GXN65449 HHJ65447:HHJ65449 HRF65447:HRF65449 IBB65447:IBB65449 IKX65447:IKX65449 IUT65447:IUT65449 JEP65447:JEP65449 JOL65447:JOL65449 JYH65447:JYH65449 KID65447:KID65449 KRZ65447:KRZ65449 LBV65447:LBV65449 LLR65447:LLR65449 LVN65447:LVN65449 MFJ65447:MFJ65449 MPF65447:MPF65449 MZB65447:MZB65449 NIX65447:NIX65449 NST65447:NST65449 OCP65447:OCP65449 OML65447:OML65449 OWH65447:OWH65449 PGD65447:PGD65449 PPZ65447:PPZ65449 PZV65447:PZV65449 QJR65447:QJR65449 QTN65447:QTN65449 RDJ65447:RDJ65449 RNF65447:RNF65449 RXB65447:RXB65449 SGX65447:SGX65449 SQT65447:SQT65449 TAP65447:TAP65449 TKL65447:TKL65449 TUH65447:TUH65449 UED65447:UED65449 UNZ65447:UNZ65449 UXV65447:UXV65449 VHR65447:VHR65449 VRN65447:VRN65449 WBJ65447:WBJ65449 WLF65447:WLF65449 WVB65447:WVB65449 D130983:D130985 IP130983:IP130985 SL130983:SL130985 ACH130983:ACH130985 AMD130983:AMD130985 AVZ130983:AVZ130985 BFV130983:BFV130985 BPR130983:BPR130985 BZN130983:BZN130985 CJJ130983:CJJ130985 CTF130983:CTF130985 DDB130983:DDB130985 DMX130983:DMX130985 DWT130983:DWT130985 EGP130983:EGP130985 EQL130983:EQL130985 FAH130983:FAH130985 FKD130983:FKD130985 FTZ130983:FTZ130985 GDV130983:GDV130985 GNR130983:GNR130985 GXN130983:GXN130985 HHJ130983:HHJ130985 HRF130983:HRF130985 IBB130983:IBB130985 IKX130983:IKX130985 IUT130983:IUT130985 JEP130983:JEP130985 JOL130983:JOL130985 JYH130983:JYH130985 KID130983:KID130985 KRZ130983:KRZ130985 LBV130983:LBV130985 LLR130983:LLR130985 LVN130983:LVN130985 MFJ130983:MFJ130985 MPF130983:MPF130985 MZB130983:MZB130985 NIX130983:NIX130985 NST130983:NST130985 OCP130983:OCP130985 OML130983:OML130985 OWH130983:OWH130985 PGD130983:PGD130985 PPZ130983:PPZ130985 PZV130983:PZV130985 QJR130983:QJR130985 QTN130983:QTN130985 RDJ130983:RDJ130985 RNF130983:RNF130985 RXB130983:RXB130985 SGX130983:SGX130985 SQT130983:SQT130985 TAP130983:TAP130985 TKL130983:TKL130985 TUH130983:TUH130985 UED130983:UED130985 UNZ130983:UNZ130985 UXV130983:UXV130985 VHR130983:VHR130985 VRN130983:VRN130985 WBJ130983:WBJ130985 WLF130983:WLF130985 WVB130983:WVB130985 D196519:D196521 IP196519:IP196521 SL196519:SL196521 ACH196519:ACH196521 AMD196519:AMD196521 AVZ196519:AVZ196521 BFV196519:BFV196521 BPR196519:BPR196521 BZN196519:BZN196521 CJJ196519:CJJ196521 CTF196519:CTF196521 DDB196519:DDB196521 DMX196519:DMX196521 DWT196519:DWT196521 EGP196519:EGP196521 EQL196519:EQL196521 FAH196519:FAH196521 FKD196519:FKD196521 FTZ196519:FTZ196521 GDV196519:GDV196521 GNR196519:GNR196521 GXN196519:GXN196521 HHJ196519:HHJ196521 HRF196519:HRF196521 IBB196519:IBB196521 IKX196519:IKX196521 IUT196519:IUT196521 JEP196519:JEP196521 JOL196519:JOL196521 JYH196519:JYH196521 KID196519:KID196521 KRZ196519:KRZ196521 LBV196519:LBV196521 LLR196519:LLR196521 LVN196519:LVN196521 MFJ196519:MFJ196521 MPF196519:MPF196521 MZB196519:MZB196521 NIX196519:NIX196521 NST196519:NST196521 OCP196519:OCP196521 OML196519:OML196521 OWH196519:OWH196521 PGD196519:PGD196521 PPZ196519:PPZ196521 PZV196519:PZV196521 QJR196519:QJR196521 QTN196519:QTN196521 RDJ196519:RDJ196521 RNF196519:RNF196521 RXB196519:RXB196521 SGX196519:SGX196521 SQT196519:SQT196521 TAP196519:TAP196521 TKL196519:TKL196521 TUH196519:TUH196521 UED196519:UED196521 UNZ196519:UNZ196521 UXV196519:UXV196521 VHR196519:VHR196521 VRN196519:VRN196521 WBJ196519:WBJ196521 WLF196519:WLF196521 WVB196519:WVB196521 D262055:D262057 IP262055:IP262057 SL262055:SL262057 ACH262055:ACH262057 AMD262055:AMD262057 AVZ262055:AVZ262057 BFV262055:BFV262057 BPR262055:BPR262057 BZN262055:BZN262057 CJJ262055:CJJ262057 CTF262055:CTF262057 DDB262055:DDB262057 DMX262055:DMX262057 DWT262055:DWT262057 EGP262055:EGP262057 EQL262055:EQL262057 FAH262055:FAH262057 FKD262055:FKD262057 FTZ262055:FTZ262057 GDV262055:GDV262057 GNR262055:GNR262057 GXN262055:GXN262057 HHJ262055:HHJ262057 HRF262055:HRF262057 IBB262055:IBB262057 IKX262055:IKX262057 IUT262055:IUT262057 JEP262055:JEP262057 JOL262055:JOL262057 JYH262055:JYH262057 KID262055:KID262057 KRZ262055:KRZ262057 LBV262055:LBV262057 LLR262055:LLR262057 LVN262055:LVN262057 MFJ262055:MFJ262057 MPF262055:MPF262057 MZB262055:MZB262057 NIX262055:NIX262057 NST262055:NST262057 OCP262055:OCP262057 OML262055:OML262057 OWH262055:OWH262057 PGD262055:PGD262057 PPZ262055:PPZ262057 PZV262055:PZV262057 QJR262055:QJR262057 QTN262055:QTN262057 RDJ262055:RDJ262057 RNF262055:RNF262057 RXB262055:RXB262057 SGX262055:SGX262057 SQT262055:SQT262057 TAP262055:TAP262057 TKL262055:TKL262057 TUH262055:TUH262057 UED262055:UED262057 UNZ262055:UNZ262057 UXV262055:UXV262057 VHR262055:VHR262057 VRN262055:VRN262057 WBJ262055:WBJ262057 WLF262055:WLF262057 WVB262055:WVB262057 D327591:D327593 IP327591:IP327593 SL327591:SL327593 ACH327591:ACH327593 AMD327591:AMD327593 AVZ327591:AVZ327593 BFV327591:BFV327593 BPR327591:BPR327593 BZN327591:BZN327593 CJJ327591:CJJ327593 CTF327591:CTF327593 DDB327591:DDB327593 DMX327591:DMX327593 DWT327591:DWT327593 EGP327591:EGP327593 EQL327591:EQL327593 FAH327591:FAH327593 FKD327591:FKD327593 FTZ327591:FTZ327593 GDV327591:GDV327593 GNR327591:GNR327593 GXN327591:GXN327593 HHJ327591:HHJ327593 HRF327591:HRF327593 IBB327591:IBB327593 IKX327591:IKX327593 IUT327591:IUT327593 JEP327591:JEP327593 JOL327591:JOL327593 JYH327591:JYH327593 KID327591:KID327593 KRZ327591:KRZ327593 LBV327591:LBV327593 LLR327591:LLR327593 LVN327591:LVN327593 MFJ327591:MFJ327593 MPF327591:MPF327593 MZB327591:MZB327593 NIX327591:NIX327593 NST327591:NST327593 OCP327591:OCP327593 OML327591:OML327593 OWH327591:OWH327593 PGD327591:PGD327593 PPZ327591:PPZ327593 PZV327591:PZV327593 QJR327591:QJR327593 QTN327591:QTN327593 RDJ327591:RDJ327593 RNF327591:RNF327593 RXB327591:RXB327593 SGX327591:SGX327593 SQT327591:SQT327593 TAP327591:TAP327593 TKL327591:TKL327593 TUH327591:TUH327593 UED327591:UED327593 UNZ327591:UNZ327593 UXV327591:UXV327593 VHR327591:VHR327593 VRN327591:VRN327593 WBJ327591:WBJ327593 WLF327591:WLF327593 WVB327591:WVB327593 D393127:D393129 IP393127:IP393129 SL393127:SL393129 ACH393127:ACH393129 AMD393127:AMD393129 AVZ393127:AVZ393129 BFV393127:BFV393129 BPR393127:BPR393129 BZN393127:BZN393129 CJJ393127:CJJ393129 CTF393127:CTF393129 DDB393127:DDB393129 DMX393127:DMX393129 DWT393127:DWT393129 EGP393127:EGP393129 EQL393127:EQL393129 FAH393127:FAH393129 FKD393127:FKD393129 FTZ393127:FTZ393129 GDV393127:GDV393129 GNR393127:GNR393129 GXN393127:GXN393129 HHJ393127:HHJ393129 HRF393127:HRF393129 IBB393127:IBB393129 IKX393127:IKX393129 IUT393127:IUT393129 JEP393127:JEP393129 JOL393127:JOL393129 JYH393127:JYH393129 KID393127:KID393129 KRZ393127:KRZ393129 LBV393127:LBV393129 LLR393127:LLR393129 LVN393127:LVN393129 MFJ393127:MFJ393129 MPF393127:MPF393129 MZB393127:MZB393129 NIX393127:NIX393129 NST393127:NST393129 OCP393127:OCP393129 OML393127:OML393129 OWH393127:OWH393129 PGD393127:PGD393129 PPZ393127:PPZ393129 PZV393127:PZV393129 QJR393127:QJR393129 QTN393127:QTN393129 RDJ393127:RDJ393129 RNF393127:RNF393129 RXB393127:RXB393129 SGX393127:SGX393129 SQT393127:SQT393129 TAP393127:TAP393129 TKL393127:TKL393129 TUH393127:TUH393129 UED393127:UED393129 UNZ393127:UNZ393129 UXV393127:UXV393129 VHR393127:VHR393129 VRN393127:VRN393129 WBJ393127:WBJ393129 WLF393127:WLF393129 WVB393127:WVB393129 D458663:D458665 IP458663:IP458665 SL458663:SL458665 ACH458663:ACH458665 AMD458663:AMD458665 AVZ458663:AVZ458665 BFV458663:BFV458665 BPR458663:BPR458665 BZN458663:BZN458665 CJJ458663:CJJ458665 CTF458663:CTF458665 DDB458663:DDB458665 DMX458663:DMX458665 DWT458663:DWT458665 EGP458663:EGP458665 EQL458663:EQL458665 FAH458663:FAH458665 FKD458663:FKD458665 FTZ458663:FTZ458665 GDV458663:GDV458665 GNR458663:GNR458665 GXN458663:GXN458665 HHJ458663:HHJ458665 HRF458663:HRF458665 IBB458663:IBB458665 IKX458663:IKX458665 IUT458663:IUT458665 JEP458663:JEP458665 JOL458663:JOL458665 JYH458663:JYH458665 KID458663:KID458665 KRZ458663:KRZ458665 LBV458663:LBV458665 LLR458663:LLR458665 LVN458663:LVN458665 MFJ458663:MFJ458665 MPF458663:MPF458665 MZB458663:MZB458665 NIX458663:NIX458665 NST458663:NST458665 OCP458663:OCP458665 OML458663:OML458665 OWH458663:OWH458665 PGD458663:PGD458665 PPZ458663:PPZ458665 PZV458663:PZV458665 QJR458663:QJR458665 QTN458663:QTN458665 RDJ458663:RDJ458665 RNF458663:RNF458665 RXB458663:RXB458665 SGX458663:SGX458665 SQT458663:SQT458665 TAP458663:TAP458665 TKL458663:TKL458665 TUH458663:TUH458665 UED458663:UED458665 UNZ458663:UNZ458665 UXV458663:UXV458665 VHR458663:VHR458665 VRN458663:VRN458665 WBJ458663:WBJ458665 WLF458663:WLF458665 WVB458663:WVB458665 D524199:D524201 IP524199:IP524201 SL524199:SL524201 ACH524199:ACH524201 AMD524199:AMD524201 AVZ524199:AVZ524201 BFV524199:BFV524201 BPR524199:BPR524201 BZN524199:BZN524201 CJJ524199:CJJ524201 CTF524199:CTF524201 DDB524199:DDB524201 DMX524199:DMX524201 DWT524199:DWT524201 EGP524199:EGP524201 EQL524199:EQL524201 FAH524199:FAH524201 FKD524199:FKD524201 FTZ524199:FTZ524201 GDV524199:GDV524201 GNR524199:GNR524201 GXN524199:GXN524201 HHJ524199:HHJ524201 HRF524199:HRF524201 IBB524199:IBB524201 IKX524199:IKX524201 IUT524199:IUT524201 JEP524199:JEP524201 JOL524199:JOL524201 JYH524199:JYH524201 KID524199:KID524201 KRZ524199:KRZ524201 LBV524199:LBV524201 LLR524199:LLR524201 LVN524199:LVN524201 MFJ524199:MFJ524201 MPF524199:MPF524201 MZB524199:MZB524201 NIX524199:NIX524201 NST524199:NST524201 OCP524199:OCP524201 OML524199:OML524201 OWH524199:OWH524201 PGD524199:PGD524201 PPZ524199:PPZ524201 PZV524199:PZV524201 QJR524199:QJR524201 QTN524199:QTN524201 RDJ524199:RDJ524201 RNF524199:RNF524201 RXB524199:RXB524201 SGX524199:SGX524201 SQT524199:SQT524201 TAP524199:TAP524201 TKL524199:TKL524201 TUH524199:TUH524201 UED524199:UED524201 UNZ524199:UNZ524201 UXV524199:UXV524201 VHR524199:VHR524201 VRN524199:VRN524201 WBJ524199:WBJ524201 WLF524199:WLF524201 WVB524199:WVB524201 D589735:D589737 IP589735:IP589737 SL589735:SL589737 ACH589735:ACH589737 AMD589735:AMD589737 AVZ589735:AVZ589737 BFV589735:BFV589737 BPR589735:BPR589737 BZN589735:BZN589737 CJJ589735:CJJ589737 CTF589735:CTF589737 DDB589735:DDB589737 DMX589735:DMX589737 DWT589735:DWT589737 EGP589735:EGP589737 EQL589735:EQL589737 FAH589735:FAH589737 FKD589735:FKD589737 FTZ589735:FTZ589737 GDV589735:GDV589737 GNR589735:GNR589737 GXN589735:GXN589737 HHJ589735:HHJ589737 HRF589735:HRF589737 IBB589735:IBB589737 IKX589735:IKX589737 IUT589735:IUT589737 JEP589735:JEP589737 JOL589735:JOL589737 JYH589735:JYH589737 KID589735:KID589737 KRZ589735:KRZ589737 LBV589735:LBV589737 LLR589735:LLR589737 LVN589735:LVN589737 MFJ589735:MFJ589737 MPF589735:MPF589737 MZB589735:MZB589737 NIX589735:NIX589737 NST589735:NST589737 OCP589735:OCP589737 OML589735:OML589737 OWH589735:OWH589737 PGD589735:PGD589737 PPZ589735:PPZ589737 PZV589735:PZV589737 QJR589735:QJR589737 QTN589735:QTN589737 RDJ589735:RDJ589737 RNF589735:RNF589737 RXB589735:RXB589737 SGX589735:SGX589737 SQT589735:SQT589737 TAP589735:TAP589737 TKL589735:TKL589737 TUH589735:TUH589737 UED589735:UED589737 UNZ589735:UNZ589737 UXV589735:UXV589737 VHR589735:VHR589737 VRN589735:VRN589737 WBJ589735:WBJ589737 WLF589735:WLF589737 WVB589735:WVB589737 D655271:D655273 IP655271:IP655273 SL655271:SL655273 ACH655271:ACH655273 AMD655271:AMD655273 AVZ655271:AVZ655273 BFV655271:BFV655273 BPR655271:BPR655273 BZN655271:BZN655273 CJJ655271:CJJ655273 CTF655271:CTF655273 DDB655271:DDB655273 DMX655271:DMX655273 DWT655271:DWT655273 EGP655271:EGP655273 EQL655271:EQL655273 FAH655271:FAH655273 FKD655271:FKD655273 FTZ655271:FTZ655273 GDV655271:GDV655273 GNR655271:GNR655273 GXN655271:GXN655273 HHJ655271:HHJ655273 HRF655271:HRF655273 IBB655271:IBB655273 IKX655271:IKX655273 IUT655271:IUT655273 JEP655271:JEP655273 JOL655271:JOL655273 JYH655271:JYH655273 KID655271:KID655273 KRZ655271:KRZ655273 LBV655271:LBV655273 LLR655271:LLR655273 LVN655271:LVN655273 MFJ655271:MFJ655273 MPF655271:MPF655273 MZB655271:MZB655273 NIX655271:NIX655273 NST655271:NST655273 OCP655271:OCP655273 OML655271:OML655273 OWH655271:OWH655273 PGD655271:PGD655273 PPZ655271:PPZ655273 PZV655271:PZV655273 QJR655271:QJR655273 QTN655271:QTN655273 RDJ655271:RDJ655273 RNF655271:RNF655273 RXB655271:RXB655273 SGX655271:SGX655273 SQT655271:SQT655273 TAP655271:TAP655273 TKL655271:TKL655273 TUH655271:TUH655273 UED655271:UED655273 UNZ655271:UNZ655273 UXV655271:UXV655273 VHR655271:VHR655273 VRN655271:VRN655273 WBJ655271:WBJ655273 WLF655271:WLF655273 WVB655271:WVB655273 D720807:D720809 IP720807:IP720809 SL720807:SL720809 ACH720807:ACH720809 AMD720807:AMD720809 AVZ720807:AVZ720809 BFV720807:BFV720809 BPR720807:BPR720809 BZN720807:BZN720809 CJJ720807:CJJ720809 CTF720807:CTF720809 DDB720807:DDB720809 DMX720807:DMX720809 DWT720807:DWT720809 EGP720807:EGP720809 EQL720807:EQL720809 FAH720807:FAH720809 FKD720807:FKD720809 FTZ720807:FTZ720809 GDV720807:GDV720809 GNR720807:GNR720809 GXN720807:GXN720809 HHJ720807:HHJ720809 HRF720807:HRF720809 IBB720807:IBB720809 IKX720807:IKX720809 IUT720807:IUT720809 JEP720807:JEP720809 JOL720807:JOL720809 JYH720807:JYH720809 KID720807:KID720809 KRZ720807:KRZ720809 LBV720807:LBV720809 LLR720807:LLR720809 LVN720807:LVN720809 MFJ720807:MFJ720809 MPF720807:MPF720809 MZB720807:MZB720809 NIX720807:NIX720809 NST720807:NST720809 OCP720807:OCP720809 OML720807:OML720809 OWH720807:OWH720809 PGD720807:PGD720809 PPZ720807:PPZ720809 PZV720807:PZV720809 QJR720807:QJR720809 QTN720807:QTN720809 RDJ720807:RDJ720809 RNF720807:RNF720809 RXB720807:RXB720809 SGX720807:SGX720809 SQT720807:SQT720809 TAP720807:TAP720809 TKL720807:TKL720809 TUH720807:TUH720809 UED720807:UED720809 UNZ720807:UNZ720809 UXV720807:UXV720809 VHR720807:VHR720809 VRN720807:VRN720809 WBJ720807:WBJ720809 WLF720807:WLF720809 WVB720807:WVB720809 D786343:D786345 IP786343:IP786345 SL786343:SL786345 ACH786343:ACH786345 AMD786343:AMD786345 AVZ786343:AVZ786345 BFV786343:BFV786345 BPR786343:BPR786345 BZN786343:BZN786345 CJJ786343:CJJ786345 CTF786343:CTF786345 DDB786343:DDB786345 DMX786343:DMX786345 DWT786343:DWT786345 EGP786343:EGP786345 EQL786343:EQL786345 FAH786343:FAH786345 FKD786343:FKD786345 FTZ786343:FTZ786345 GDV786343:GDV786345 GNR786343:GNR786345 GXN786343:GXN786345 HHJ786343:HHJ786345 HRF786343:HRF786345 IBB786343:IBB786345 IKX786343:IKX786345 IUT786343:IUT786345 JEP786343:JEP786345 JOL786343:JOL786345 JYH786343:JYH786345 KID786343:KID786345 KRZ786343:KRZ786345 LBV786343:LBV786345 LLR786343:LLR786345 LVN786343:LVN786345 MFJ786343:MFJ786345 MPF786343:MPF786345 MZB786343:MZB786345 NIX786343:NIX786345 NST786343:NST786345 OCP786343:OCP786345 OML786343:OML786345 OWH786343:OWH786345 PGD786343:PGD786345 PPZ786343:PPZ786345 PZV786343:PZV786345 QJR786343:QJR786345 QTN786343:QTN786345 RDJ786343:RDJ786345 RNF786343:RNF786345 RXB786343:RXB786345 SGX786343:SGX786345 SQT786343:SQT786345 TAP786343:TAP786345 TKL786343:TKL786345 TUH786343:TUH786345 UED786343:UED786345 UNZ786343:UNZ786345 UXV786343:UXV786345 VHR786343:VHR786345 VRN786343:VRN786345 WBJ786343:WBJ786345 WLF786343:WLF786345 WVB786343:WVB786345 D851879:D851881 IP851879:IP851881 SL851879:SL851881 ACH851879:ACH851881 AMD851879:AMD851881 AVZ851879:AVZ851881 BFV851879:BFV851881 BPR851879:BPR851881 BZN851879:BZN851881 CJJ851879:CJJ851881 CTF851879:CTF851881 DDB851879:DDB851881 DMX851879:DMX851881 DWT851879:DWT851881 EGP851879:EGP851881 EQL851879:EQL851881 FAH851879:FAH851881 FKD851879:FKD851881 FTZ851879:FTZ851881 GDV851879:GDV851881 GNR851879:GNR851881 GXN851879:GXN851881 HHJ851879:HHJ851881 HRF851879:HRF851881 IBB851879:IBB851881 IKX851879:IKX851881 IUT851879:IUT851881 JEP851879:JEP851881 JOL851879:JOL851881 JYH851879:JYH851881 KID851879:KID851881 KRZ851879:KRZ851881 LBV851879:LBV851881 LLR851879:LLR851881 LVN851879:LVN851881 MFJ851879:MFJ851881 MPF851879:MPF851881 MZB851879:MZB851881 NIX851879:NIX851881 NST851879:NST851881 OCP851879:OCP851881 OML851879:OML851881 OWH851879:OWH851881 PGD851879:PGD851881 PPZ851879:PPZ851881 PZV851879:PZV851881 QJR851879:QJR851881 QTN851879:QTN851881 RDJ851879:RDJ851881 RNF851879:RNF851881 RXB851879:RXB851881 SGX851879:SGX851881 SQT851879:SQT851881 TAP851879:TAP851881 TKL851879:TKL851881 TUH851879:TUH851881 UED851879:UED851881 UNZ851879:UNZ851881 UXV851879:UXV851881 VHR851879:VHR851881 VRN851879:VRN851881 WBJ851879:WBJ851881 WLF851879:WLF851881 WVB851879:WVB851881 D917415:D917417 IP917415:IP917417 SL917415:SL917417 ACH917415:ACH917417 AMD917415:AMD917417 AVZ917415:AVZ917417 BFV917415:BFV917417 BPR917415:BPR917417 BZN917415:BZN917417 CJJ917415:CJJ917417 CTF917415:CTF917417 DDB917415:DDB917417 DMX917415:DMX917417 DWT917415:DWT917417 EGP917415:EGP917417 EQL917415:EQL917417 FAH917415:FAH917417 FKD917415:FKD917417 FTZ917415:FTZ917417 GDV917415:GDV917417 GNR917415:GNR917417 GXN917415:GXN917417 HHJ917415:HHJ917417 HRF917415:HRF917417 IBB917415:IBB917417 IKX917415:IKX917417 IUT917415:IUT917417 JEP917415:JEP917417 JOL917415:JOL917417 JYH917415:JYH917417 KID917415:KID917417 KRZ917415:KRZ917417 LBV917415:LBV917417 LLR917415:LLR917417 LVN917415:LVN917417 MFJ917415:MFJ917417 MPF917415:MPF917417 MZB917415:MZB917417 NIX917415:NIX917417 NST917415:NST917417 OCP917415:OCP917417 OML917415:OML917417 OWH917415:OWH917417 PGD917415:PGD917417 PPZ917415:PPZ917417 PZV917415:PZV917417 QJR917415:QJR917417 QTN917415:QTN917417 RDJ917415:RDJ917417 RNF917415:RNF917417 RXB917415:RXB917417 SGX917415:SGX917417 SQT917415:SQT917417 TAP917415:TAP917417 TKL917415:TKL917417 TUH917415:TUH917417 UED917415:UED917417 UNZ917415:UNZ917417 UXV917415:UXV917417 VHR917415:VHR917417 VRN917415:VRN917417 WBJ917415:WBJ917417 WLF917415:WLF917417 WVB917415:WVB917417 D982951:D982953 IP982951:IP982953 SL982951:SL982953 ACH982951:ACH982953 AMD982951:AMD982953 AVZ982951:AVZ982953 BFV982951:BFV982953 BPR982951:BPR982953 BZN982951:BZN982953 CJJ982951:CJJ982953 CTF982951:CTF982953 DDB982951:DDB982953 DMX982951:DMX982953 DWT982951:DWT982953 EGP982951:EGP982953 EQL982951:EQL982953 FAH982951:FAH982953 FKD982951:FKD982953 FTZ982951:FTZ982953 GDV982951:GDV982953 GNR982951:GNR982953 GXN982951:GXN982953 HHJ982951:HHJ982953 HRF982951:HRF982953 IBB982951:IBB982953 IKX982951:IKX982953 IUT982951:IUT982953 JEP982951:JEP982953 JOL982951:JOL982953 JYH982951:JYH982953 KID982951:KID982953 KRZ982951:KRZ982953 LBV982951:LBV982953 LLR982951:LLR982953 LVN982951:LVN982953 MFJ982951:MFJ982953 MPF982951:MPF982953 MZB982951:MZB982953 NIX982951:NIX982953 NST982951:NST982953 OCP982951:OCP982953 OML982951:OML982953 OWH982951:OWH982953 PGD982951:PGD982953 PPZ982951:PPZ982953 PZV982951:PZV982953 QJR982951:QJR982953 QTN982951:QTN982953 RDJ982951:RDJ982953 RNF982951:RNF982953 RXB982951:RXB982953 SGX982951:SGX982953 SQT982951:SQT982953 TAP982951:TAP982953 TKL982951:TKL982953 TUH982951:TUH982953 UED982951:UED982953 UNZ982951:UNZ982953 UXV982951:UXV982953 VHR982951:VHR982953 VRN982951:VRN982953 WBJ982951:WBJ982953 WLF982951:WLF982953 E65471 IQ65471 SM65471 ACI65471 AME65471 AWA65471 BFW65471 BPS65471 BZO65471 CJK65471 CTG65471 DDC65471 DMY65471 DWU65471 EGQ65471 EQM65471 FAI65471 FKE65471 FUA65471 GDW65471 GNS65471 GXO65471 HHK65471 HRG65471 IBC65471 IKY65471 IUU65471 JEQ65471 JOM65471 JYI65471 KIE65471 KSA65471 LBW65471 LLS65471 LVO65471 MFK65471 MPG65471 MZC65471 NIY65471 NSU65471 OCQ65471 OMM65471 OWI65471 PGE65471 PQA65471 PZW65471 QJS65471 QTO65471 RDK65471 RNG65471 RXC65471 SGY65471 SQU65471 TAQ65471 TKM65471 TUI65471 UEE65471 UOA65471 UXW65471 VHS65471 VRO65471 WBK65471 WLG65471 WVC65471 E131007 IQ131007 SM131007 ACI131007 AME131007 AWA131007 BFW131007 BPS131007 BZO131007 CJK131007 CTG131007 DDC131007 DMY131007 DWU131007 EGQ131007 EQM131007 FAI131007 FKE131007 FUA131007 GDW131007 GNS131007 GXO131007 HHK131007 HRG131007 IBC131007 IKY131007 IUU131007 JEQ131007 JOM131007 JYI131007 KIE131007 KSA131007 LBW131007 LLS131007 LVO131007 MFK131007 MPG131007 MZC131007 NIY131007 NSU131007 OCQ131007 OMM131007 OWI131007 PGE131007 PQA131007 PZW131007 QJS131007 QTO131007 RDK131007 RNG131007 RXC131007 SGY131007 SQU131007 TAQ131007 TKM131007 TUI131007 UEE131007 UOA131007 UXW131007 VHS131007 VRO131007 WBK131007 WLG131007 WVC131007 E196543 IQ196543 SM196543 ACI196543 AME196543 AWA196543 BFW196543 BPS196543 BZO196543 CJK196543 CTG196543 DDC196543 DMY196543 DWU196543 EGQ196543 EQM196543 FAI196543 FKE196543 FUA196543 GDW196543 GNS196543 GXO196543 HHK196543 HRG196543 IBC196543 IKY196543 IUU196543 JEQ196543 JOM196543 JYI196543 KIE196543 KSA196543 LBW196543 LLS196543 LVO196543 MFK196543 MPG196543 MZC196543 NIY196543 NSU196543 OCQ196543 OMM196543 OWI196543 PGE196543 PQA196543 PZW196543 QJS196543 QTO196543 RDK196543 RNG196543 RXC196543 SGY196543 SQU196543 TAQ196543 TKM196543 TUI196543 UEE196543 UOA196543 UXW196543 VHS196543 VRO196543 WBK196543 WLG196543 WVC196543 E262079 IQ262079 SM262079 ACI262079 AME262079 AWA262079 BFW262079 BPS262079 BZO262079 CJK262079 CTG262079 DDC262079 DMY262079 DWU262079 EGQ262079 EQM262079 FAI262079 FKE262079 FUA262079 GDW262079 GNS262079 GXO262079 HHK262079 HRG262079 IBC262079 IKY262079 IUU262079 JEQ262079 JOM262079 JYI262079 KIE262079 KSA262079 LBW262079 LLS262079 LVO262079 MFK262079 MPG262079 MZC262079 NIY262079 NSU262079 OCQ262079 OMM262079 OWI262079 PGE262079 PQA262079 PZW262079 QJS262079 QTO262079 RDK262079 RNG262079 RXC262079 SGY262079 SQU262079 TAQ262079 TKM262079 TUI262079 UEE262079 UOA262079 UXW262079 VHS262079 VRO262079 WBK262079 WLG262079 WVC262079 E327615 IQ327615 SM327615 ACI327615 AME327615 AWA327615 BFW327615 BPS327615 BZO327615 CJK327615 CTG327615 DDC327615 DMY327615 DWU327615 EGQ327615 EQM327615 FAI327615 FKE327615 FUA327615 GDW327615 GNS327615 GXO327615 HHK327615 HRG327615 IBC327615 IKY327615 IUU327615 JEQ327615 JOM327615 JYI327615 KIE327615 KSA327615 LBW327615 LLS327615 LVO327615 MFK327615 MPG327615 MZC327615 NIY327615 NSU327615 OCQ327615 OMM327615 OWI327615 PGE327615 PQA327615 PZW327615 QJS327615 QTO327615 RDK327615 RNG327615 RXC327615 SGY327615 SQU327615 TAQ327615 TKM327615 TUI327615 UEE327615 UOA327615 UXW327615 VHS327615 VRO327615 WBK327615 WLG327615 WVC327615 E393151 IQ393151 SM393151 ACI393151 AME393151 AWA393151 BFW393151 BPS393151 BZO393151 CJK393151 CTG393151 DDC393151 DMY393151 DWU393151 EGQ393151 EQM393151 FAI393151 FKE393151 FUA393151 GDW393151 GNS393151 GXO393151 HHK393151 HRG393151 IBC393151 IKY393151 IUU393151 JEQ393151 JOM393151 JYI393151 KIE393151 KSA393151 LBW393151 LLS393151 LVO393151 MFK393151 MPG393151 MZC393151 NIY393151 NSU393151 OCQ393151 OMM393151 OWI393151 PGE393151 PQA393151 PZW393151 QJS393151 QTO393151 RDK393151 RNG393151 RXC393151 SGY393151 SQU393151 TAQ393151 TKM393151 TUI393151 UEE393151 UOA393151 UXW393151 VHS393151 VRO393151 WBK393151 WLG393151 WVC393151 E458687 IQ458687 SM458687 ACI458687 AME458687 AWA458687 BFW458687 BPS458687 BZO458687 CJK458687 CTG458687 DDC458687 DMY458687 DWU458687 EGQ458687 EQM458687 FAI458687 FKE458687 FUA458687 GDW458687 GNS458687 GXO458687 HHK458687 HRG458687 IBC458687 IKY458687 IUU458687 JEQ458687 JOM458687 JYI458687 KIE458687 KSA458687 LBW458687 LLS458687 LVO458687 MFK458687 MPG458687 MZC458687 NIY458687 NSU458687 OCQ458687 OMM458687 OWI458687 PGE458687 PQA458687 PZW458687 QJS458687 QTO458687 RDK458687 RNG458687 RXC458687 SGY458687 SQU458687 TAQ458687 TKM458687 TUI458687 UEE458687 UOA458687 UXW458687 VHS458687 VRO458687 WBK458687 WLG458687 WVC458687 E524223 IQ524223 SM524223 ACI524223 AME524223 AWA524223 BFW524223 BPS524223 BZO524223 CJK524223 CTG524223 DDC524223 DMY524223 DWU524223 EGQ524223 EQM524223 FAI524223 FKE524223 FUA524223 GDW524223 GNS524223 GXO524223 HHK524223 HRG524223 IBC524223 IKY524223 IUU524223 JEQ524223 JOM524223 JYI524223 KIE524223 KSA524223 LBW524223 LLS524223 LVO524223 MFK524223 MPG524223 MZC524223 NIY524223 NSU524223 OCQ524223 OMM524223 OWI524223 PGE524223 PQA524223 PZW524223 QJS524223 QTO524223 RDK524223 RNG524223 RXC524223 SGY524223 SQU524223 TAQ524223 TKM524223 TUI524223 UEE524223 UOA524223 UXW524223 VHS524223 VRO524223 WBK524223 WLG524223 WVC524223 E589759 IQ589759 SM589759 ACI589759 AME589759 AWA589759 BFW589759 BPS589759 BZO589759 CJK589759 CTG589759 DDC589759 DMY589759 DWU589759 EGQ589759 EQM589759 FAI589759 FKE589759 FUA589759 GDW589759 GNS589759 GXO589759 HHK589759 HRG589759 IBC589759 IKY589759 IUU589759 JEQ589759 JOM589759 JYI589759 KIE589759 KSA589759 LBW589759 LLS589759 LVO589759 MFK589759 MPG589759 MZC589759 NIY589759 NSU589759 OCQ589759 OMM589759 OWI589759 PGE589759 PQA589759 PZW589759 QJS589759 QTO589759 RDK589759 RNG589759 RXC589759 SGY589759 SQU589759 TAQ589759 TKM589759 TUI589759 UEE589759 UOA589759 UXW589759 VHS589759 VRO589759 WBK589759 WLG589759 WVC589759 E655295 IQ655295 SM655295 ACI655295 AME655295 AWA655295 BFW655295 BPS655295 BZO655295 CJK655295 CTG655295 DDC655295 DMY655295 DWU655295 EGQ655295 EQM655295 FAI655295 FKE655295 FUA655295 GDW655295 GNS655295 GXO655295 HHK655295 HRG655295 IBC655295 IKY655295 IUU655295 JEQ655295 JOM655295 JYI655295 KIE655295 KSA655295 LBW655295 LLS655295 LVO655295 MFK655295 MPG655295 MZC655295 NIY655295 NSU655295 OCQ655295 OMM655295 OWI655295 PGE655295 PQA655295 PZW655295 QJS655295 QTO655295 RDK655295 RNG655295 RXC655295 SGY655295 SQU655295 TAQ655295 TKM655295 TUI655295 UEE655295 UOA655295 UXW655295 VHS655295 VRO655295 WBK655295 WLG655295 WVC655295 E720831 IQ720831 SM720831 ACI720831 AME720831 AWA720831 BFW720831 BPS720831 BZO720831 CJK720831 CTG720831 DDC720831 DMY720831 DWU720831 EGQ720831 EQM720831 FAI720831 FKE720831 FUA720831 GDW720831 GNS720831 GXO720831 HHK720831 HRG720831 IBC720831 IKY720831 IUU720831 JEQ720831 JOM720831 JYI720831 KIE720831 KSA720831 LBW720831 LLS720831 LVO720831 MFK720831 MPG720831 MZC720831 NIY720831 NSU720831 OCQ720831 OMM720831 OWI720831 PGE720831 PQA720831 PZW720831 QJS720831 QTO720831 RDK720831 RNG720831 RXC720831 SGY720831 SQU720831 TAQ720831 TKM720831 TUI720831 UEE720831 UOA720831 UXW720831 VHS720831 VRO720831 WBK720831 WLG720831 WVC720831 E786367 IQ786367 SM786367 ACI786367 AME786367 AWA786367 BFW786367 BPS786367 BZO786367 CJK786367 CTG786367 DDC786367 DMY786367 DWU786367 EGQ786367 EQM786367 FAI786367 FKE786367 FUA786367 GDW786367 GNS786367 GXO786367 HHK786367 HRG786367 IBC786367 IKY786367 IUU786367 JEQ786367 JOM786367 JYI786367 KIE786367 KSA786367 LBW786367 LLS786367 LVO786367 MFK786367 MPG786367 MZC786367 NIY786367 NSU786367 OCQ786367 OMM786367 OWI786367 PGE786367 PQA786367 PZW786367 QJS786367 QTO786367 RDK786367 RNG786367 RXC786367 SGY786367 SQU786367 TAQ786367 TKM786367 TUI786367 UEE786367 UOA786367 UXW786367 VHS786367 VRO786367 WBK786367 WLG786367 WVC786367 E851903 IQ851903 SM851903 ACI851903 AME851903 AWA851903 BFW851903 BPS851903 BZO851903 CJK851903 CTG851903 DDC851903 DMY851903 DWU851903 EGQ851903 EQM851903 FAI851903 FKE851903 FUA851903 GDW851903 GNS851903 GXO851903 HHK851903 HRG851903 IBC851903 IKY851903 IUU851903 JEQ851903 JOM851903 JYI851903 KIE851903 KSA851903 LBW851903 LLS851903 LVO851903 MFK851903 MPG851903 MZC851903 NIY851903 NSU851903 OCQ851903 OMM851903 OWI851903 PGE851903 PQA851903 PZW851903 QJS851903 QTO851903 RDK851903 RNG851903 RXC851903 SGY851903 SQU851903 TAQ851903 TKM851903 TUI851903 UEE851903 UOA851903 UXW851903 VHS851903 VRO851903 WBK851903 WLG851903 WVC851903 E917439 IQ917439 SM917439 ACI917439 AME917439 AWA917439 BFW917439 BPS917439 BZO917439 CJK917439 CTG917439 DDC917439 DMY917439 DWU917439 EGQ917439 EQM917439 FAI917439 FKE917439 FUA917439 GDW917439 GNS917439 GXO917439 HHK917439 HRG917439 IBC917439 IKY917439 IUU917439 JEQ917439 JOM917439 JYI917439 KIE917439 KSA917439 LBW917439 LLS917439 LVO917439 MFK917439 MPG917439 MZC917439 NIY917439 NSU917439 OCQ917439 OMM917439 OWI917439 PGE917439 PQA917439 PZW917439 QJS917439 QTO917439 RDK917439 RNG917439 RXC917439 SGY917439 SQU917439 TAQ917439 TKM917439 TUI917439 UEE917439 UOA917439 UXW917439 VHS917439 VRO917439 WBK917439 WLG917439 WVC917439 E982975 IQ982975 SM982975 ACI982975 AME982975 AWA982975 BFW982975 BPS982975 BZO982975 CJK982975 CTG982975 DDC982975 DMY982975 DWU982975 EGQ982975 EQM982975 FAI982975 FKE982975 FUA982975 GDW982975 GNS982975 GXO982975 HHK982975 HRG982975 IBC982975 IKY982975 IUU982975 JEQ982975 JOM982975 JYI982975 KIE982975 KSA982975 LBW982975 LLS982975 LVO982975 MFK982975 MPG982975 MZC982975 NIY982975 NSU982975 OCQ982975 OMM982975 OWI982975 PGE982975 PQA982975 PZW982975 QJS982975 QTO982975 RDK982975 RNG982975 RXC982975 SGY982975 SQU982975 TAQ982975 TKM982975 TUI982975 UEE982975 UOA982975 UXW982975 VHS982975 VRO982975 WBK982975 WLG982975 WVC982975 WVD982953 F65449 IR65449 SN65449 ACJ65449 AMF65449 AWB65449 BFX65449 BPT65449 BZP65449 CJL65449 CTH65449 DDD65449 DMZ65449 DWV65449 EGR65449 EQN65449 FAJ65449 FKF65449 FUB65449 GDX65449 GNT65449 GXP65449 HHL65449 HRH65449 IBD65449 IKZ65449 IUV65449 JER65449 JON65449 JYJ65449 KIF65449 KSB65449 LBX65449 LLT65449 LVP65449 MFL65449 MPH65449 MZD65449 NIZ65449 NSV65449 OCR65449 OMN65449 OWJ65449 PGF65449 PQB65449 PZX65449 QJT65449 QTP65449 RDL65449 RNH65449 RXD65449 SGZ65449 SQV65449 TAR65449 TKN65449 TUJ65449 UEF65449 UOB65449 UXX65449 VHT65449 VRP65449 WBL65449 WLH65449 WVD65449 F130985 IR130985 SN130985 ACJ130985 AMF130985 AWB130985 BFX130985 BPT130985 BZP130985 CJL130985 CTH130985 DDD130985 DMZ130985 DWV130985 EGR130985 EQN130985 FAJ130985 FKF130985 FUB130985 GDX130985 GNT130985 GXP130985 HHL130985 HRH130985 IBD130985 IKZ130985 IUV130985 JER130985 JON130985 JYJ130985 KIF130985 KSB130985 LBX130985 LLT130985 LVP130985 MFL130985 MPH130985 MZD130985 NIZ130985 NSV130985 OCR130985 OMN130985 OWJ130985 PGF130985 PQB130985 PZX130985 QJT130985 QTP130985 RDL130985 RNH130985 RXD130985 SGZ130985 SQV130985 TAR130985 TKN130985 TUJ130985 UEF130985 UOB130985 UXX130985 VHT130985 VRP130985 WBL130985 WLH130985 WVD130985 F196521 IR196521 SN196521 ACJ196521 AMF196521 AWB196521 BFX196521 BPT196521 BZP196521 CJL196521 CTH196521 DDD196521 DMZ196521 DWV196521 EGR196521 EQN196521 FAJ196521 FKF196521 FUB196521 GDX196521 GNT196521 GXP196521 HHL196521 HRH196521 IBD196521 IKZ196521 IUV196521 JER196521 JON196521 JYJ196521 KIF196521 KSB196521 LBX196521 LLT196521 LVP196521 MFL196521 MPH196521 MZD196521 NIZ196521 NSV196521 OCR196521 OMN196521 OWJ196521 PGF196521 PQB196521 PZX196521 QJT196521 QTP196521 RDL196521 RNH196521 RXD196521 SGZ196521 SQV196521 TAR196521 TKN196521 TUJ196521 UEF196521 UOB196521 UXX196521 VHT196521 VRP196521 WBL196521 WLH196521 WVD196521 F262057 IR262057 SN262057 ACJ262057 AMF262057 AWB262057 BFX262057 BPT262057 BZP262057 CJL262057 CTH262057 DDD262057 DMZ262057 DWV262057 EGR262057 EQN262057 FAJ262057 FKF262057 FUB262057 GDX262057 GNT262057 GXP262057 HHL262057 HRH262057 IBD262057 IKZ262057 IUV262057 JER262057 JON262057 JYJ262057 KIF262057 KSB262057 LBX262057 LLT262057 LVP262057 MFL262057 MPH262057 MZD262057 NIZ262057 NSV262057 OCR262057 OMN262057 OWJ262057 PGF262057 PQB262057 PZX262057 QJT262057 QTP262057 RDL262057 RNH262057 RXD262057 SGZ262057 SQV262057 TAR262057 TKN262057 TUJ262057 UEF262057 UOB262057 UXX262057 VHT262057 VRP262057 WBL262057 WLH262057 WVD262057 F327593 IR327593 SN327593 ACJ327593 AMF327593 AWB327593 BFX327593 BPT327593 BZP327593 CJL327593 CTH327593 DDD327593 DMZ327593 DWV327593 EGR327593 EQN327593 FAJ327593 FKF327593 FUB327593 GDX327593 GNT327593 GXP327593 HHL327593 HRH327593 IBD327593 IKZ327593 IUV327593 JER327593 JON327593 JYJ327593 KIF327593 KSB327593 LBX327593 LLT327593 LVP327593 MFL327593 MPH327593 MZD327593 NIZ327593 NSV327593 OCR327593 OMN327593 OWJ327593 PGF327593 PQB327593 PZX327593 QJT327593 QTP327593 RDL327593 RNH327593 RXD327593 SGZ327593 SQV327593 TAR327593 TKN327593 TUJ327593 UEF327593 UOB327593 UXX327593 VHT327593 VRP327593 WBL327593 WLH327593 WVD327593 F393129 IR393129 SN393129 ACJ393129 AMF393129 AWB393129 BFX393129 BPT393129 BZP393129 CJL393129 CTH393129 DDD393129 DMZ393129 DWV393129 EGR393129 EQN393129 FAJ393129 FKF393129 FUB393129 GDX393129 GNT393129 GXP393129 HHL393129 HRH393129 IBD393129 IKZ393129 IUV393129 JER393129 JON393129 JYJ393129 KIF393129 KSB393129 LBX393129 LLT393129 LVP393129 MFL393129 MPH393129 MZD393129 NIZ393129 NSV393129 OCR393129 OMN393129 OWJ393129 PGF393129 PQB393129 PZX393129 QJT393129 QTP393129 RDL393129 RNH393129 RXD393129 SGZ393129 SQV393129 TAR393129 TKN393129 TUJ393129 UEF393129 UOB393129 UXX393129 VHT393129 VRP393129 WBL393129 WLH393129 WVD393129 F458665 IR458665 SN458665 ACJ458665 AMF458665 AWB458665 BFX458665 BPT458665 BZP458665 CJL458665 CTH458665 DDD458665 DMZ458665 DWV458665 EGR458665 EQN458665 FAJ458665 FKF458665 FUB458665 GDX458665 GNT458665 GXP458665 HHL458665 HRH458665 IBD458665 IKZ458665 IUV458665 JER458665 JON458665 JYJ458665 KIF458665 KSB458665 LBX458665 LLT458665 LVP458665 MFL458665 MPH458665 MZD458665 NIZ458665 NSV458665 OCR458665 OMN458665 OWJ458665 PGF458665 PQB458665 PZX458665 QJT458665 QTP458665 RDL458665 RNH458665 RXD458665 SGZ458665 SQV458665 TAR458665 TKN458665 TUJ458665 UEF458665 UOB458665 UXX458665 VHT458665 VRP458665 WBL458665 WLH458665 WVD458665 F524201 IR524201 SN524201 ACJ524201 AMF524201 AWB524201 BFX524201 BPT524201 BZP524201 CJL524201 CTH524201 DDD524201 DMZ524201 DWV524201 EGR524201 EQN524201 FAJ524201 FKF524201 FUB524201 GDX524201 GNT524201 GXP524201 HHL524201 HRH524201 IBD524201 IKZ524201 IUV524201 JER524201 JON524201 JYJ524201 KIF524201 KSB524201 LBX524201 LLT524201 LVP524201 MFL524201 MPH524201 MZD524201 NIZ524201 NSV524201 OCR524201 OMN524201 OWJ524201 PGF524201 PQB524201 PZX524201 QJT524201 QTP524201 RDL524201 RNH524201 RXD524201 SGZ524201 SQV524201 TAR524201 TKN524201 TUJ524201 UEF524201 UOB524201 UXX524201 VHT524201 VRP524201 WBL524201 WLH524201 WVD524201 F589737 IR589737 SN589737 ACJ589737 AMF589737 AWB589737 BFX589737 BPT589737 BZP589737 CJL589737 CTH589737 DDD589737 DMZ589737 DWV589737 EGR589737 EQN589737 FAJ589737 FKF589737 FUB589737 GDX589737 GNT589737 GXP589737 HHL589737 HRH589737 IBD589737 IKZ589737 IUV589737 JER589737 JON589737 JYJ589737 KIF589737 KSB589737 LBX589737 LLT589737 LVP589737 MFL589737 MPH589737 MZD589737 NIZ589737 NSV589737 OCR589737 OMN589737 OWJ589737 PGF589737 PQB589737 PZX589737 QJT589737 QTP589737 RDL589737 RNH589737 RXD589737 SGZ589737 SQV589737 TAR589737 TKN589737 TUJ589737 UEF589737 UOB589737 UXX589737 VHT589737 VRP589737 WBL589737 WLH589737 WVD589737 F655273 IR655273 SN655273 ACJ655273 AMF655273 AWB655273 BFX655273 BPT655273 BZP655273 CJL655273 CTH655273 DDD655273 DMZ655273 DWV655273 EGR655273 EQN655273 FAJ655273 FKF655273 FUB655273 GDX655273 GNT655273 GXP655273 HHL655273 HRH655273 IBD655273 IKZ655273 IUV655273 JER655273 JON655273 JYJ655273 KIF655273 KSB655273 LBX655273 LLT655273 LVP655273 MFL655273 MPH655273 MZD655273 NIZ655273 NSV655273 OCR655273 OMN655273 OWJ655273 PGF655273 PQB655273 PZX655273 QJT655273 QTP655273 RDL655273 RNH655273 RXD655273 SGZ655273 SQV655273 TAR655273 TKN655273 TUJ655273 UEF655273 UOB655273 UXX655273 VHT655273 VRP655273 WBL655273 WLH655273 WVD655273 F720809 IR720809 SN720809 ACJ720809 AMF720809 AWB720809 BFX720809 BPT720809 BZP720809 CJL720809 CTH720809 DDD720809 DMZ720809 DWV720809 EGR720809 EQN720809 FAJ720809 FKF720809 FUB720809 GDX720809 GNT720809 GXP720809 HHL720809 HRH720809 IBD720809 IKZ720809 IUV720809 JER720809 JON720809 JYJ720809 KIF720809 KSB720809 LBX720809 LLT720809 LVP720809 MFL720809 MPH720809 MZD720809 NIZ720809 NSV720809 OCR720809 OMN720809 OWJ720809 PGF720809 PQB720809 PZX720809 QJT720809 QTP720809 RDL720809 RNH720809 RXD720809 SGZ720809 SQV720809 TAR720809 TKN720809 TUJ720809 UEF720809 UOB720809 UXX720809 VHT720809 VRP720809 WBL720809 WLH720809 WVD720809 F786345 IR786345 SN786345 ACJ786345 AMF786345 AWB786345 BFX786345 BPT786345 BZP786345 CJL786345 CTH786345 DDD786345 DMZ786345 DWV786345 EGR786345 EQN786345 FAJ786345 FKF786345 FUB786345 GDX786345 GNT786345 GXP786345 HHL786345 HRH786345 IBD786345 IKZ786345 IUV786345 JER786345 JON786345 JYJ786345 KIF786345 KSB786345 LBX786345 LLT786345 LVP786345 MFL786345 MPH786345 MZD786345 NIZ786345 NSV786345 OCR786345 OMN786345 OWJ786345 PGF786345 PQB786345 PZX786345 QJT786345 QTP786345 RDL786345 RNH786345 RXD786345 SGZ786345 SQV786345 TAR786345 TKN786345 TUJ786345 UEF786345 UOB786345 UXX786345 VHT786345 VRP786345 WBL786345 WLH786345 WVD786345 F851881 IR851881 SN851881 ACJ851881 AMF851881 AWB851881 BFX851881 BPT851881 BZP851881 CJL851881 CTH851881 DDD851881 DMZ851881 DWV851881 EGR851881 EQN851881 FAJ851881 FKF851881 FUB851881 GDX851881 GNT851881 GXP851881 HHL851881 HRH851881 IBD851881 IKZ851881 IUV851881 JER851881 JON851881 JYJ851881 KIF851881 KSB851881 LBX851881 LLT851881 LVP851881 MFL851881 MPH851881 MZD851881 NIZ851881 NSV851881 OCR851881 OMN851881 OWJ851881 PGF851881 PQB851881 PZX851881 QJT851881 QTP851881 RDL851881 RNH851881 RXD851881 SGZ851881 SQV851881 TAR851881 TKN851881 TUJ851881 UEF851881 UOB851881 UXX851881 VHT851881 VRP851881 WBL851881 WLH851881 WVD851881 F917417 IR917417 SN917417 ACJ917417 AMF917417 AWB917417 BFX917417 BPT917417 BZP917417 CJL917417 CTH917417 DDD917417 DMZ917417 DWV917417 EGR917417 EQN917417 FAJ917417 FKF917417 FUB917417 GDX917417 GNT917417 GXP917417 HHL917417 HRH917417 IBD917417 IKZ917417 IUV917417 JER917417 JON917417 JYJ917417 KIF917417 KSB917417 LBX917417 LLT917417 LVP917417 MFL917417 MPH917417 MZD917417 NIZ917417 NSV917417 OCR917417 OMN917417 OWJ917417 PGF917417 PQB917417 PZX917417 QJT917417 QTP917417 RDL917417 RNH917417 RXD917417 SGZ917417 SQV917417 TAR917417 TKN917417 TUJ917417 UEF917417 UOB917417 UXX917417 VHT917417 VRP917417 WBL917417 WLH917417 WVD917417 F982953 IR982953 SN982953 ACJ982953 AMF982953 AWB982953 BFX982953 BPT982953 BZP982953 CJL982953 CTH982953 DDD982953 DMZ982953 DWV982953 EGR982953 EQN982953 FAJ982953 FKF982953 FUB982953 GDX982953 GNT982953 GXP982953 HHL982953 HRH982953 IBD982953 IKZ982953 IUV982953 JER982953 JON982953 JYJ982953 KIF982953 KSB982953 LBX982953 LLT982953 LVP982953 MFL982953 MPH982953 MZD982953 NIZ982953 NSV982953 OCR982953 OMN982953 OWJ982953 PGF982953 PQB982953 PZX982953 QJT982953 QTP982953 RDL982953 RNH982953 RXD982953 SGZ982953 SQV982953 TAR982953 TKN982953 TUJ982953 UEF982953 UOB982953 UXX982953 VHT982953 VRP982953 WBL982953 WLH982953 WVE982951:WVE982952 G65447:G65448 IS65447:IS65448 SO65447:SO65448 ACK65447:ACK65448 AMG65447:AMG65448 AWC65447:AWC65448 BFY65447:BFY65448 BPU65447:BPU65448 BZQ65447:BZQ65448 CJM65447:CJM65448 CTI65447:CTI65448 DDE65447:DDE65448 DNA65447:DNA65448 DWW65447:DWW65448 EGS65447:EGS65448 EQO65447:EQO65448 FAK65447:FAK65448 FKG65447:FKG65448 FUC65447:FUC65448 GDY65447:GDY65448 GNU65447:GNU65448 GXQ65447:GXQ65448 HHM65447:HHM65448 HRI65447:HRI65448 IBE65447:IBE65448 ILA65447:ILA65448 IUW65447:IUW65448 JES65447:JES65448 JOO65447:JOO65448 JYK65447:JYK65448 KIG65447:KIG65448 KSC65447:KSC65448 LBY65447:LBY65448 LLU65447:LLU65448 LVQ65447:LVQ65448 MFM65447:MFM65448 MPI65447:MPI65448 MZE65447:MZE65448 NJA65447:NJA65448 NSW65447:NSW65448 OCS65447:OCS65448 OMO65447:OMO65448 OWK65447:OWK65448 PGG65447:PGG65448 PQC65447:PQC65448 PZY65447:PZY65448 QJU65447:QJU65448 QTQ65447:QTQ65448 RDM65447:RDM65448 RNI65447:RNI65448 RXE65447:RXE65448 SHA65447:SHA65448 SQW65447:SQW65448 TAS65447:TAS65448 TKO65447:TKO65448 TUK65447:TUK65448 UEG65447:UEG65448 UOC65447:UOC65448 UXY65447:UXY65448 VHU65447:VHU65448 VRQ65447:VRQ65448 WBM65447:WBM65448 WLI65447:WLI65448 WVE65447:WVE65448 G130983:G130984 IS130983:IS130984 SO130983:SO130984 ACK130983:ACK130984 AMG130983:AMG130984 AWC130983:AWC130984 BFY130983:BFY130984 BPU130983:BPU130984 BZQ130983:BZQ130984 CJM130983:CJM130984 CTI130983:CTI130984 DDE130983:DDE130984 DNA130983:DNA130984 DWW130983:DWW130984 EGS130983:EGS130984 EQO130983:EQO130984 FAK130983:FAK130984 FKG130983:FKG130984 FUC130983:FUC130984 GDY130983:GDY130984 GNU130983:GNU130984 GXQ130983:GXQ130984 HHM130983:HHM130984 HRI130983:HRI130984 IBE130983:IBE130984 ILA130983:ILA130984 IUW130983:IUW130984 JES130983:JES130984 JOO130983:JOO130984 JYK130983:JYK130984 KIG130983:KIG130984 KSC130983:KSC130984 LBY130983:LBY130984 LLU130983:LLU130984 LVQ130983:LVQ130984 MFM130983:MFM130984 MPI130983:MPI130984 MZE130983:MZE130984 NJA130983:NJA130984 NSW130983:NSW130984 OCS130983:OCS130984 OMO130983:OMO130984 OWK130983:OWK130984 PGG130983:PGG130984 PQC130983:PQC130984 PZY130983:PZY130984 QJU130983:QJU130984 QTQ130983:QTQ130984 RDM130983:RDM130984 RNI130983:RNI130984 RXE130983:RXE130984 SHA130983:SHA130984 SQW130983:SQW130984 TAS130983:TAS130984 TKO130983:TKO130984 TUK130983:TUK130984 UEG130983:UEG130984 UOC130983:UOC130984 UXY130983:UXY130984 VHU130983:VHU130984 VRQ130983:VRQ130984 WBM130983:WBM130984 WLI130983:WLI130984 WVE130983:WVE130984 G196519:G196520 IS196519:IS196520 SO196519:SO196520 ACK196519:ACK196520 AMG196519:AMG196520 AWC196519:AWC196520 BFY196519:BFY196520 BPU196519:BPU196520 BZQ196519:BZQ196520 CJM196519:CJM196520 CTI196519:CTI196520 DDE196519:DDE196520 DNA196519:DNA196520 DWW196519:DWW196520 EGS196519:EGS196520 EQO196519:EQO196520 FAK196519:FAK196520 FKG196519:FKG196520 FUC196519:FUC196520 GDY196519:GDY196520 GNU196519:GNU196520 GXQ196519:GXQ196520 HHM196519:HHM196520 HRI196519:HRI196520 IBE196519:IBE196520 ILA196519:ILA196520 IUW196519:IUW196520 JES196519:JES196520 JOO196519:JOO196520 JYK196519:JYK196520 KIG196519:KIG196520 KSC196519:KSC196520 LBY196519:LBY196520 LLU196519:LLU196520 LVQ196519:LVQ196520 MFM196519:MFM196520 MPI196519:MPI196520 MZE196519:MZE196520 NJA196519:NJA196520 NSW196519:NSW196520 OCS196519:OCS196520 OMO196519:OMO196520 OWK196519:OWK196520 PGG196519:PGG196520 PQC196519:PQC196520 PZY196519:PZY196520 QJU196519:QJU196520 QTQ196519:QTQ196520 RDM196519:RDM196520 RNI196519:RNI196520 RXE196519:RXE196520 SHA196519:SHA196520 SQW196519:SQW196520 TAS196519:TAS196520 TKO196519:TKO196520 TUK196519:TUK196520 UEG196519:UEG196520 UOC196519:UOC196520 UXY196519:UXY196520 VHU196519:VHU196520 VRQ196519:VRQ196520 WBM196519:WBM196520 WLI196519:WLI196520 WVE196519:WVE196520 G262055:G262056 IS262055:IS262056 SO262055:SO262056 ACK262055:ACK262056 AMG262055:AMG262056 AWC262055:AWC262056 BFY262055:BFY262056 BPU262055:BPU262056 BZQ262055:BZQ262056 CJM262055:CJM262056 CTI262055:CTI262056 DDE262055:DDE262056 DNA262055:DNA262056 DWW262055:DWW262056 EGS262055:EGS262056 EQO262055:EQO262056 FAK262055:FAK262056 FKG262055:FKG262056 FUC262055:FUC262056 GDY262055:GDY262056 GNU262055:GNU262056 GXQ262055:GXQ262056 HHM262055:HHM262056 HRI262055:HRI262056 IBE262055:IBE262056 ILA262055:ILA262056 IUW262055:IUW262056 JES262055:JES262056 JOO262055:JOO262056 JYK262055:JYK262056 KIG262055:KIG262056 KSC262055:KSC262056 LBY262055:LBY262056 LLU262055:LLU262056 LVQ262055:LVQ262056 MFM262055:MFM262056 MPI262055:MPI262056 MZE262055:MZE262056 NJA262055:NJA262056 NSW262055:NSW262056 OCS262055:OCS262056 OMO262055:OMO262056 OWK262055:OWK262056 PGG262055:PGG262056 PQC262055:PQC262056 PZY262055:PZY262056 QJU262055:QJU262056 QTQ262055:QTQ262056 RDM262055:RDM262056 RNI262055:RNI262056 RXE262055:RXE262056 SHA262055:SHA262056 SQW262055:SQW262056 TAS262055:TAS262056 TKO262055:TKO262056 TUK262055:TUK262056 UEG262055:UEG262056 UOC262055:UOC262056 UXY262055:UXY262056 VHU262055:VHU262056 VRQ262055:VRQ262056 WBM262055:WBM262056 WLI262055:WLI262056 WVE262055:WVE262056 G327591:G327592 IS327591:IS327592 SO327591:SO327592 ACK327591:ACK327592 AMG327591:AMG327592 AWC327591:AWC327592 BFY327591:BFY327592 BPU327591:BPU327592 BZQ327591:BZQ327592 CJM327591:CJM327592 CTI327591:CTI327592 DDE327591:DDE327592 DNA327591:DNA327592 DWW327591:DWW327592 EGS327591:EGS327592 EQO327591:EQO327592 FAK327591:FAK327592 FKG327591:FKG327592 FUC327591:FUC327592 GDY327591:GDY327592 GNU327591:GNU327592 GXQ327591:GXQ327592 HHM327591:HHM327592 HRI327591:HRI327592 IBE327591:IBE327592 ILA327591:ILA327592 IUW327591:IUW327592 JES327591:JES327592 JOO327591:JOO327592 JYK327591:JYK327592 KIG327591:KIG327592 KSC327591:KSC327592 LBY327591:LBY327592 LLU327591:LLU327592 LVQ327591:LVQ327592 MFM327591:MFM327592 MPI327591:MPI327592 MZE327591:MZE327592 NJA327591:NJA327592 NSW327591:NSW327592 OCS327591:OCS327592 OMO327591:OMO327592 OWK327591:OWK327592 PGG327591:PGG327592 PQC327591:PQC327592 PZY327591:PZY327592 QJU327591:QJU327592 QTQ327591:QTQ327592 RDM327591:RDM327592 RNI327591:RNI327592 RXE327591:RXE327592 SHA327591:SHA327592 SQW327591:SQW327592 TAS327591:TAS327592 TKO327591:TKO327592 TUK327591:TUK327592 UEG327591:UEG327592 UOC327591:UOC327592 UXY327591:UXY327592 VHU327591:VHU327592 VRQ327591:VRQ327592 WBM327591:WBM327592 WLI327591:WLI327592 WVE327591:WVE327592 G393127:G393128 IS393127:IS393128 SO393127:SO393128 ACK393127:ACK393128 AMG393127:AMG393128 AWC393127:AWC393128 BFY393127:BFY393128 BPU393127:BPU393128 BZQ393127:BZQ393128 CJM393127:CJM393128 CTI393127:CTI393128 DDE393127:DDE393128 DNA393127:DNA393128 DWW393127:DWW393128 EGS393127:EGS393128 EQO393127:EQO393128 FAK393127:FAK393128 FKG393127:FKG393128 FUC393127:FUC393128 GDY393127:GDY393128 GNU393127:GNU393128 GXQ393127:GXQ393128 HHM393127:HHM393128 HRI393127:HRI393128 IBE393127:IBE393128 ILA393127:ILA393128 IUW393127:IUW393128 JES393127:JES393128 JOO393127:JOO393128 JYK393127:JYK393128 KIG393127:KIG393128 KSC393127:KSC393128 LBY393127:LBY393128 LLU393127:LLU393128 LVQ393127:LVQ393128 MFM393127:MFM393128 MPI393127:MPI393128 MZE393127:MZE393128 NJA393127:NJA393128 NSW393127:NSW393128 OCS393127:OCS393128 OMO393127:OMO393128 OWK393127:OWK393128 PGG393127:PGG393128 PQC393127:PQC393128 PZY393127:PZY393128 QJU393127:QJU393128 QTQ393127:QTQ393128 RDM393127:RDM393128 RNI393127:RNI393128 RXE393127:RXE393128 SHA393127:SHA393128 SQW393127:SQW393128 TAS393127:TAS393128 TKO393127:TKO393128 TUK393127:TUK393128 UEG393127:UEG393128 UOC393127:UOC393128 UXY393127:UXY393128 VHU393127:VHU393128 VRQ393127:VRQ393128 WBM393127:WBM393128 WLI393127:WLI393128 WVE393127:WVE393128 G458663:G458664 IS458663:IS458664 SO458663:SO458664 ACK458663:ACK458664 AMG458663:AMG458664 AWC458663:AWC458664 BFY458663:BFY458664 BPU458663:BPU458664 BZQ458663:BZQ458664 CJM458663:CJM458664 CTI458663:CTI458664 DDE458663:DDE458664 DNA458663:DNA458664 DWW458663:DWW458664 EGS458663:EGS458664 EQO458663:EQO458664 FAK458663:FAK458664 FKG458663:FKG458664 FUC458663:FUC458664 GDY458663:GDY458664 GNU458663:GNU458664 GXQ458663:GXQ458664 HHM458663:HHM458664 HRI458663:HRI458664 IBE458663:IBE458664 ILA458663:ILA458664 IUW458663:IUW458664 JES458663:JES458664 JOO458663:JOO458664 JYK458663:JYK458664 KIG458663:KIG458664 KSC458663:KSC458664 LBY458663:LBY458664 LLU458663:LLU458664 LVQ458663:LVQ458664 MFM458663:MFM458664 MPI458663:MPI458664 MZE458663:MZE458664 NJA458663:NJA458664 NSW458663:NSW458664 OCS458663:OCS458664 OMO458663:OMO458664 OWK458663:OWK458664 PGG458663:PGG458664 PQC458663:PQC458664 PZY458663:PZY458664 QJU458663:QJU458664 QTQ458663:QTQ458664 RDM458663:RDM458664 RNI458663:RNI458664 RXE458663:RXE458664 SHA458663:SHA458664 SQW458663:SQW458664 TAS458663:TAS458664 TKO458663:TKO458664 TUK458663:TUK458664 UEG458663:UEG458664 UOC458663:UOC458664 UXY458663:UXY458664 VHU458663:VHU458664 VRQ458663:VRQ458664 WBM458663:WBM458664 WLI458663:WLI458664 WVE458663:WVE458664 G524199:G524200 IS524199:IS524200 SO524199:SO524200 ACK524199:ACK524200 AMG524199:AMG524200 AWC524199:AWC524200 BFY524199:BFY524200 BPU524199:BPU524200 BZQ524199:BZQ524200 CJM524199:CJM524200 CTI524199:CTI524200 DDE524199:DDE524200 DNA524199:DNA524200 DWW524199:DWW524200 EGS524199:EGS524200 EQO524199:EQO524200 FAK524199:FAK524200 FKG524199:FKG524200 FUC524199:FUC524200 GDY524199:GDY524200 GNU524199:GNU524200 GXQ524199:GXQ524200 HHM524199:HHM524200 HRI524199:HRI524200 IBE524199:IBE524200 ILA524199:ILA524200 IUW524199:IUW524200 JES524199:JES524200 JOO524199:JOO524200 JYK524199:JYK524200 KIG524199:KIG524200 KSC524199:KSC524200 LBY524199:LBY524200 LLU524199:LLU524200 LVQ524199:LVQ524200 MFM524199:MFM524200 MPI524199:MPI524200 MZE524199:MZE524200 NJA524199:NJA524200 NSW524199:NSW524200 OCS524199:OCS524200 OMO524199:OMO524200 OWK524199:OWK524200 PGG524199:PGG524200 PQC524199:PQC524200 PZY524199:PZY524200 QJU524199:QJU524200 QTQ524199:QTQ524200 RDM524199:RDM524200 RNI524199:RNI524200 RXE524199:RXE524200 SHA524199:SHA524200 SQW524199:SQW524200 TAS524199:TAS524200 TKO524199:TKO524200 TUK524199:TUK524200 UEG524199:UEG524200 UOC524199:UOC524200 UXY524199:UXY524200 VHU524199:VHU524200 VRQ524199:VRQ524200 WBM524199:WBM524200 WLI524199:WLI524200 WVE524199:WVE524200 G589735:G589736 IS589735:IS589736 SO589735:SO589736 ACK589735:ACK589736 AMG589735:AMG589736 AWC589735:AWC589736 BFY589735:BFY589736 BPU589735:BPU589736 BZQ589735:BZQ589736 CJM589735:CJM589736 CTI589735:CTI589736 DDE589735:DDE589736 DNA589735:DNA589736 DWW589735:DWW589736 EGS589735:EGS589736 EQO589735:EQO589736 FAK589735:FAK589736 FKG589735:FKG589736 FUC589735:FUC589736 GDY589735:GDY589736 GNU589735:GNU589736 GXQ589735:GXQ589736 HHM589735:HHM589736 HRI589735:HRI589736 IBE589735:IBE589736 ILA589735:ILA589736 IUW589735:IUW589736 JES589735:JES589736 JOO589735:JOO589736 JYK589735:JYK589736 KIG589735:KIG589736 KSC589735:KSC589736 LBY589735:LBY589736 LLU589735:LLU589736 LVQ589735:LVQ589736 MFM589735:MFM589736 MPI589735:MPI589736 MZE589735:MZE589736 NJA589735:NJA589736 NSW589735:NSW589736 OCS589735:OCS589736 OMO589735:OMO589736 OWK589735:OWK589736 PGG589735:PGG589736 PQC589735:PQC589736 PZY589735:PZY589736 QJU589735:QJU589736 QTQ589735:QTQ589736 RDM589735:RDM589736 RNI589735:RNI589736 RXE589735:RXE589736 SHA589735:SHA589736 SQW589735:SQW589736 TAS589735:TAS589736 TKO589735:TKO589736 TUK589735:TUK589736 UEG589735:UEG589736 UOC589735:UOC589736 UXY589735:UXY589736 VHU589735:VHU589736 VRQ589735:VRQ589736 WBM589735:WBM589736 WLI589735:WLI589736 WVE589735:WVE589736 G655271:G655272 IS655271:IS655272 SO655271:SO655272 ACK655271:ACK655272 AMG655271:AMG655272 AWC655271:AWC655272 BFY655271:BFY655272 BPU655271:BPU655272 BZQ655271:BZQ655272 CJM655271:CJM655272 CTI655271:CTI655272 DDE655271:DDE655272 DNA655271:DNA655272 DWW655271:DWW655272 EGS655271:EGS655272 EQO655271:EQO655272 FAK655271:FAK655272 FKG655271:FKG655272 FUC655271:FUC655272 GDY655271:GDY655272 GNU655271:GNU655272 GXQ655271:GXQ655272 HHM655271:HHM655272 HRI655271:HRI655272 IBE655271:IBE655272 ILA655271:ILA655272 IUW655271:IUW655272 JES655271:JES655272 JOO655271:JOO655272 JYK655271:JYK655272 KIG655271:KIG655272 KSC655271:KSC655272 LBY655271:LBY655272 LLU655271:LLU655272 LVQ655271:LVQ655272 MFM655271:MFM655272 MPI655271:MPI655272 MZE655271:MZE655272 NJA655271:NJA655272 NSW655271:NSW655272 OCS655271:OCS655272 OMO655271:OMO655272 OWK655271:OWK655272 PGG655271:PGG655272 PQC655271:PQC655272 PZY655271:PZY655272 QJU655271:QJU655272 QTQ655271:QTQ655272 RDM655271:RDM655272 RNI655271:RNI655272 RXE655271:RXE655272 SHA655271:SHA655272 SQW655271:SQW655272 TAS655271:TAS655272 TKO655271:TKO655272 TUK655271:TUK655272 UEG655271:UEG655272 UOC655271:UOC655272 UXY655271:UXY655272 VHU655271:VHU655272 VRQ655271:VRQ655272 WBM655271:WBM655272 WLI655271:WLI655272 WVE655271:WVE655272 G720807:G720808 IS720807:IS720808 SO720807:SO720808 ACK720807:ACK720808 AMG720807:AMG720808 AWC720807:AWC720808 BFY720807:BFY720808 BPU720807:BPU720808 BZQ720807:BZQ720808 CJM720807:CJM720808 CTI720807:CTI720808 DDE720807:DDE720808 DNA720807:DNA720808 DWW720807:DWW720808 EGS720807:EGS720808 EQO720807:EQO720808 FAK720807:FAK720808 FKG720807:FKG720808 FUC720807:FUC720808 GDY720807:GDY720808 GNU720807:GNU720808 GXQ720807:GXQ720808 HHM720807:HHM720808 HRI720807:HRI720808 IBE720807:IBE720808 ILA720807:ILA720808 IUW720807:IUW720808 JES720807:JES720808 JOO720807:JOO720808 JYK720807:JYK720808 KIG720807:KIG720808 KSC720807:KSC720808 LBY720807:LBY720808 LLU720807:LLU720808 LVQ720807:LVQ720808 MFM720807:MFM720808 MPI720807:MPI720808 MZE720807:MZE720808 NJA720807:NJA720808 NSW720807:NSW720808 OCS720807:OCS720808 OMO720807:OMO720808 OWK720807:OWK720808 PGG720807:PGG720808 PQC720807:PQC720808 PZY720807:PZY720808 QJU720807:QJU720808 QTQ720807:QTQ720808 RDM720807:RDM720808 RNI720807:RNI720808 RXE720807:RXE720808 SHA720807:SHA720808 SQW720807:SQW720808 TAS720807:TAS720808 TKO720807:TKO720808 TUK720807:TUK720808 UEG720807:UEG720808 UOC720807:UOC720808 UXY720807:UXY720808 VHU720807:VHU720808 VRQ720807:VRQ720808 WBM720807:WBM720808 WLI720807:WLI720808 WVE720807:WVE720808 G786343:G786344 IS786343:IS786344 SO786343:SO786344 ACK786343:ACK786344 AMG786343:AMG786344 AWC786343:AWC786344 BFY786343:BFY786344 BPU786343:BPU786344 BZQ786343:BZQ786344 CJM786343:CJM786344 CTI786343:CTI786344 DDE786343:DDE786344 DNA786343:DNA786344 DWW786343:DWW786344 EGS786343:EGS786344 EQO786343:EQO786344 FAK786343:FAK786344 FKG786343:FKG786344 FUC786343:FUC786344 GDY786343:GDY786344 GNU786343:GNU786344 GXQ786343:GXQ786344 HHM786343:HHM786344 HRI786343:HRI786344 IBE786343:IBE786344 ILA786343:ILA786344 IUW786343:IUW786344 JES786343:JES786344 JOO786343:JOO786344 JYK786343:JYK786344 KIG786343:KIG786344 KSC786343:KSC786344 LBY786343:LBY786344 LLU786343:LLU786344 LVQ786343:LVQ786344 MFM786343:MFM786344 MPI786343:MPI786344 MZE786343:MZE786344 NJA786343:NJA786344 NSW786343:NSW786344 OCS786343:OCS786344 OMO786343:OMO786344 OWK786343:OWK786344 PGG786343:PGG786344 PQC786343:PQC786344 PZY786343:PZY786344 QJU786343:QJU786344 QTQ786343:QTQ786344 RDM786343:RDM786344 RNI786343:RNI786344 RXE786343:RXE786344 SHA786343:SHA786344 SQW786343:SQW786344 TAS786343:TAS786344 TKO786343:TKO786344 TUK786343:TUK786344 UEG786343:UEG786344 UOC786343:UOC786344 UXY786343:UXY786344 VHU786343:VHU786344 VRQ786343:VRQ786344 WBM786343:WBM786344 WLI786343:WLI786344 WVE786343:WVE786344 G851879:G851880 IS851879:IS851880 SO851879:SO851880 ACK851879:ACK851880 AMG851879:AMG851880 AWC851879:AWC851880 BFY851879:BFY851880 BPU851879:BPU851880 BZQ851879:BZQ851880 CJM851879:CJM851880 CTI851879:CTI851880 DDE851879:DDE851880 DNA851879:DNA851880 DWW851879:DWW851880 EGS851879:EGS851880 EQO851879:EQO851880 FAK851879:FAK851880 FKG851879:FKG851880 FUC851879:FUC851880 GDY851879:GDY851880 GNU851879:GNU851880 GXQ851879:GXQ851880 HHM851879:HHM851880 HRI851879:HRI851880 IBE851879:IBE851880 ILA851879:ILA851880 IUW851879:IUW851880 JES851879:JES851880 JOO851879:JOO851880 JYK851879:JYK851880 KIG851879:KIG851880 KSC851879:KSC851880 LBY851879:LBY851880 LLU851879:LLU851880 LVQ851879:LVQ851880 MFM851879:MFM851880 MPI851879:MPI851880 MZE851879:MZE851880 NJA851879:NJA851880 NSW851879:NSW851880 OCS851879:OCS851880 OMO851879:OMO851880 OWK851879:OWK851880 PGG851879:PGG851880 PQC851879:PQC851880 PZY851879:PZY851880 QJU851879:QJU851880 QTQ851879:QTQ851880 RDM851879:RDM851880 RNI851879:RNI851880 RXE851879:RXE851880 SHA851879:SHA851880 SQW851879:SQW851880 TAS851879:TAS851880 TKO851879:TKO851880 TUK851879:TUK851880 UEG851879:UEG851880 UOC851879:UOC851880 UXY851879:UXY851880 VHU851879:VHU851880 VRQ851879:VRQ851880 WBM851879:WBM851880 WLI851879:WLI851880 WVE851879:WVE851880 G917415:G917416 IS917415:IS917416 SO917415:SO917416 ACK917415:ACK917416 AMG917415:AMG917416 AWC917415:AWC917416 BFY917415:BFY917416 BPU917415:BPU917416 BZQ917415:BZQ917416 CJM917415:CJM917416 CTI917415:CTI917416 DDE917415:DDE917416 DNA917415:DNA917416 DWW917415:DWW917416 EGS917415:EGS917416 EQO917415:EQO917416 FAK917415:FAK917416 FKG917415:FKG917416 FUC917415:FUC917416 GDY917415:GDY917416 GNU917415:GNU917416 GXQ917415:GXQ917416 HHM917415:HHM917416 HRI917415:HRI917416 IBE917415:IBE917416 ILA917415:ILA917416 IUW917415:IUW917416 JES917415:JES917416 JOO917415:JOO917416 JYK917415:JYK917416 KIG917415:KIG917416 KSC917415:KSC917416 LBY917415:LBY917416 LLU917415:LLU917416 LVQ917415:LVQ917416 MFM917415:MFM917416 MPI917415:MPI917416 MZE917415:MZE917416 NJA917415:NJA917416 NSW917415:NSW917416 OCS917415:OCS917416 OMO917415:OMO917416 OWK917415:OWK917416 PGG917415:PGG917416 PQC917415:PQC917416 PZY917415:PZY917416 QJU917415:QJU917416 QTQ917415:QTQ917416 RDM917415:RDM917416 RNI917415:RNI917416 RXE917415:RXE917416 SHA917415:SHA917416 SQW917415:SQW917416 TAS917415:TAS917416 TKO917415:TKO917416 TUK917415:TUK917416 UEG917415:UEG917416 UOC917415:UOC917416 UXY917415:UXY917416 VHU917415:VHU917416 VRQ917415:VRQ917416 WBM917415:WBM917416 WLI917415:WLI917416 WVE917415:WVE917416 G982951:G982952 IS982951:IS982952 SO982951:SO982952 ACK982951:ACK982952 AMG982951:AMG982952 AWC982951:AWC982952 BFY982951:BFY982952 BPU982951:BPU982952 BZQ982951:BZQ982952 CJM982951:CJM982952 CTI982951:CTI982952 DDE982951:DDE982952 DNA982951:DNA982952 DWW982951:DWW982952 EGS982951:EGS982952 EQO982951:EQO982952 FAK982951:FAK982952 FKG982951:FKG982952 FUC982951:FUC982952 GDY982951:GDY982952 GNU982951:GNU982952 GXQ982951:GXQ982952 HHM982951:HHM982952 HRI982951:HRI982952 IBE982951:IBE982952 ILA982951:ILA982952 IUW982951:IUW982952 JES982951:JES982952 JOO982951:JOO982952 JYK982951:JYK982952 KIG982951:KIG982952 KSC982951:KSC982952 LBY982951:LBY982952 LLU982951:LLU982952 LVQ982951:LVQ982952 MFM982951:MFM982952 MPI982951:MPI982952 MZE982951:MZE982952 NJA982951:NJA982952 NSW982951:NSW982952 OCS982951:OCS982952 OMO982951:OMO982952 OWK982951:OWK982952 PGG982951:PGG982952 PQC982951:PQC982952 PZY982951:PZY982952 QJU982951:QJU982952 QTQ982951:QTQ982952 RDM982951:RDM982952 RNI982951:RNI982952 RXE982951:RXE982952 SHA982951:SHA982952 SQW982951:SQW982952 TAS982951:TAS982952 TKO982951:TKO982952 TUK982951:TUK982952 UEG982951:UEG982952 UOC982951:UOC982952 UXY982951:UXY982952 VHU982951:VHU982952 VRQ982951:VRQ982952 WBM982951:WBM982952 WLI982951:WLI982952" xr:uid="{403BE860-EF21-4E06-90FF-DEB9E0C712B8}">
      <formula1>#REF!</formula1>
    </dataValidation>
    <dataValidation type="list" allowBlank="1" showInputMessage="1" showErrorMessage="1" sqref="B9" xr:uid="{D1A69172-4A2E-4051-B8F1-42CEC2A2D675}">
      <formula1>BS6744_All</formula1>
    </dataValidation>
    <dataValidation type="list" allowBlank="1" showInputMessage="1" showErrorMessage="1" sqref="B10" xr:uid="{5103EC99-086E-4FC6-8EF7-F7E1CC3C412E}">
      <formula1>INDIRECT($B$9)</formula1>
    </dataValidation>
  </dataValidations>
  <pageMargins left="0.25" right="0.25" top="0.75" bottom="0.75" header="0.3" footer="0.3"/>
  <pageSetup paperSize="9" scale="98" orientation="portrait" r:id="rId1"/>
  <colBreaks count="1" manualBreakCount="1">
    <brk id="8"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13174-2C1C-4BD3-BE45-24B6A455680D}">
  <sheetPr codeName="Sheet22"/>
  <dimension ref="A1:L33"/>
  <sheetViews>
    <sheetView zoomScaleNormal="100" workbookViewId="0">
      <selection activeCell="B9" sqref="B9"/>
    </sheetView>
  </sheetViews>
  <sheetFormatPr defaultColWidth="12.28515625" defaultRowHeight="15" x14ac:dyDescent="0.25"/>
  <cols>
    <col min="2" max="2" width="14.5703125" customWidth="1"/>
    <col min="6" max="6" width="12.5703125" customWidth="1"/>
    <col min="9" max="9" width="12.28515625" style="66"/>
    <col min="10" max="11" width="12.28515625" style="69"/>
  </cols>
  <sheetData>
    <row r="1" spans="1:12" ht="21" x14ac:dyDescent="0.35">
      <c r="A1" s="193" t="s">
        <v>43</v>
      </c>
      <c r="B1" s="193"/>
      <c r="C1" s="193"/>
      <c r="D1" s="11" t="str">
        <f>CONCATENATE('Client Information'!B6," - ",'Client Information'!B7)</f>
        <v xml:space="preserve"> - </v>
      </c>
      <c r="G1" s="3" t="s">
        <v>0</v>
      </c>
      <c r="H1" s="12">
        <f>'Client Information'!F3</f>
        <v>2020</v>
      </c>
      <c r="K1" s="69">
        <f>SUM(K2:K1048576)</f>
        <v>0</v>
      </c>
    </row>
    <row r="2" spans="1:12" x14ac:dyDescent="0.25">
      <c r="G2" s="3" t="s">
        <v>1</v>
      </c>
      <c r="H2" s="12">
        <f>'Client Information'!F4</f>
        <v>4</v>
      </c>
    </row>
    <row r="4" spans="1:12" x14ac:dyDescent="0.25">
      <c r="A4" s="188" t="s">
        <v>70</v>
      </c>
      <c r="B4" s="188"/>
      <c r="C4" s="188"/>
      <c r="D4" s="188"/>
      <c r="E4" s="188"/>
      <c r="F4" s="188"/>
      <c r="G4" s="188"/>
      <c r="H4" s="188"/>
    </row>
    <row r="5" spans="1:12" x14ac:dyDescent="0.25">
      <c r="A5" s="189" t="s">
        <v>246</v>
      </c>
      <c r="B5" s="189"/>
      <c r="C5" s="189"/>
      <c r="D5" s="189"/>
      <c r="E5" s="189"/>
      <c r="F5" s="189"/>
      <c r="G5" s="189"/>
      <c r="H5" s="189"/>
    </row>
    <row r="6" spans="1:12" x14ac:dyDescent="0.25">
      <c r="A6" s="189" t="s">
        <v>46</v>
      </c>
      <c r="B6" s="189"/>
      <c r="C6" s="189"/>
      <c r="D6" s="189"/>
      <c r="E6" s="189"/>
      <c r="F6" s="189"/>
      <c r="G6" s="189"/>
      <c r="H6" s="189"/>
    </row>
    <row r="7" spans="1:12" x14ac:dyDescent="0.25">
      <c r="A7" s="3" t="s">
        <v>247</v>
      </c>
    </row>
    <row r="9" spans="1:12" x14ac:dyDescent="0.25">
      <c r="A9" t="s">
        <v>13</v>
      </c>
      <c r="B9" s="26" t="s">
        <v>93</v>
      </c>
      <c r="C9" s="191"/>
      <c r="D9" s="191"/>
      <c r="E9" s="191"/>
      <c r="F9" s="191"/>
      <c r="G9" s="191"/>
      <c r="H9" s="191"/>
    </row>
    <row r="10" spans="1:12" x14ac:dyDescent="0.25">
      <c r="A10" t="s">
        <v>2</v>
      </c>
      <c r="B10" s="26">
        <v>500</v>
      </c>
      <c r="C10" s="191"/>
      <c r="D10" s="191"/>
      <c r="E10" s="191"/>
      <c r="F10" s="191"/>
      <c r="G10" s="191"/>
      <c r="H10" s="191"/>
      <c r="J10" s="69" t="s">
        <v>60</v>
      </c>
    </row>
    <row r="11" spans="1:12" x14ac:dyDescent="0.25">
      <c r="A11" t="s">
        <v>245</v>
      </c>
      <c r="B11" s="190"/>
      <c r="C11" s="190"/>
      <c r="D11" s="190"/>
      <c r="E11" s="190"/>
      <c r="F11" s="190"/>
      <c r="G11" s="190"/>
      <c r="H11" s="190"/>
      <c r="L11" s="59"/>
    </row>
    <row r="12" spans="1:12" x14ac:dyDescent="0.25">
      <c r="A12" t="s">
        <v>49</v>
      </c>
      <c r="B12" s="190"/>
      <c r="C12" s="190"/>
      <c r="D12" s="190"/>
      <c r="E12" s="190"/>
      <c r="F12" s="190"/>
      <c r="G12" s="190"/>
      <c r="H12" s="190"/>
      <c r="L12" s="59"/>
    </row>
    <row r="13" spans="1:12" ht="21" x14ac:dyDescent="0.35">
      <c r="A13" s="4" t="s">
        <v>91</v>
      </c>
      <c r="L13" s="59"/>
    </row>
    <row r="14" spans="1:12" ht="15.75" x14ac:dyDescent="0.25">
      <c r="A14" s="5" t="s">
        <v>51</v>
      </c>
      <c r="B14" s="6">
        <f>B10</f>
        <v>500</v>
      </c>
      <c r="L14" s="59"/>
    </row>
    <row r="15" spans="1:12" ht="33.75" customHeight="1" x14ac:dyDescent="0.25">
      <c r="A15" s="48" t="s">
        <v>5</v>
      </c>
      <c r="B15" s="48" t="s">
        <v>55</v>
      </c>
      <c r="C15" s="48" t="s">
        <v>57</v>
      </c>
      <c r="D15" s="48" t="s">
        <v>6</v>
      </c>
      <c r="E15" s="48" t="s">
        <v>58</v>
      </c>
      <c r="F15" s="48" t="s">
        <v>167</v>
      </c>
      <c r="G15" s="48" t="s">
        <v>9</v>
      </c>
      <c r="H15" s="60"/>
      <c r="L15" s="59"/>
    </row>
    <row r="16" spans="1:12" x14ac:dyDescent="0.25">
      <c r="A16" s="1">
        <v>6</v>
      </c>
      <c r="B16" s="28"/>
      <c r="C16" s="28"/>
      <c r="D16" s="51" t="str">
        <f>IFERROR(VLOOKUP(E16,Validation!$I$5:$J$36,2),"")</f>
        <v/>
      </c>
      <c r="E16" s="27"/>
      <c r="F16" s="52" t="str">
        <f>IFERROR(ROUND(B16-D16*C16,0),"")</f>
        <v/>
      </c>
      <c r="G16" s="50" t="str">
        <f>IF(F16="","",IF(F16&gt;=$B$14,"OK","NOT OK"))</f>
        <v/>
      </c>
      <c r="H16" s="57">
        <f>IF(F16&gt;=$B$14,0,1)</f>
        <v>0</v>
      </c>
      <c r="J16" s="69" t="s">
        <v>158</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c r="L16" s="59"/>
    </row>
    <row r="17" spans="1:12" x14ac:dyDescent="0.25">
      <c r="A17" s="1">
        <v>7</v>
      </c>
      <c r="B17" s="28"/>
      <c r="C17" s="28"/>
      <c r="D17" s="51" t="str">
        <f>IFERROR(VLOOKUP(E17,Validation!$I$5:$J$36,2),"")</f>
        <v/>
      </c>
      <c r="E17" s="27"/>
      <c r="F17" s="52" t="str">
        <f t="shared" ref="F17:F33" si="0">IFERROR(ROUND(B17-D17*C17,0),"")</f>
        <v/>
      </c>
      <c r="G17" s="50" t="str">
        <f t="shared" ref="G17:G33" si="1">IF(F17="","",IF(F17&gt;=$B$14,"OK","NOT OK"))</f>
        <v/>
      </c>
      <c r="H17" s="57">
        <f t="shared" ref="H17:H33" si="2">IF(F17&gt;=$B$14,0,1)</f>
        <v>0</v>
      </c>
      <c r="J17" s="69" t="s">
        <v>160</v>
      </c>
      <c r="K17" s="69">
        <f>SUM(H16:H33)</f>
        <v>0</v>
      </c>
      <c r="L17" s="59"/>
    </row>
    <row r="18" spans="1:12" x14ac:dyDescent="0.25">
      <c r="A18" s="1">
        <v>8</v>
      </c>
      <c r="B18" s="28"/>
      <c r="C18" s="28"/>
      <c r="D18" s="51" t="str">
        <f>IFERROR(VLOOKUP(E18,Validation!$I$5:$J$36,2),"")</f>
        <v/>
      </c>
      <c r="E18" s="27"/>
      <c r="F18" s="52" t="str">
        <f t="shared" si="0"/>
        <v/>
      </c>
      <c r="G18" s="50" t="str">
        <f t="shared" si="1"/>
        <v/>
      </c>
      <c r="H18" s="57">
        <f t="shared" si="2"/>
        <v>0</v>
      </c>
      <c r="L18" s="59"/>
    </row>
    <row r="19" spans="1:12" x14ac:dyDescent="0.25">
      <c r="A19" s="1">
        <v>9</v>
      </c>
      <c r="B19" s="28"/>
      <c r="C19" s="28"/>
      <c r="D19" s="51" t="str">
        <f>IFERROR(VLOOKUP(E19,Validation!$I$5:$J$36,2),"")</f>
        <v/>
      </c>
      <c r="E19" s="27"/>
      <c r="F19" s="52" t="str">
        <f t="shared" si="0"/>
        <v/>
      </c>
      <c r="G19" s="50" t="str">
        <f t="shared" si="1"/>
        <v/>
      </c>
      <c r="H19" s="57">
        <f>IF(F19&gt;=$B$14,0,1)</f>
        <v>0</v>
      </c>
      <c r="L19" s="59"/>
    </row>
    <row r="20" spans="1:12" x14ac:dyDescent="0.25">
      <c r="A20" s="1">
        <v>10</v>
      </c>
      <c r="B20" s="28"/>
      <c r="C20" s="28"/>
      <c r="D20" s="51" t="str">
        <f>IFERROR(VLOOKUP(E20,Validation!$I$5:$J$36,2),"")</f>
        <v/>
      </c>
      <c r="E20" s="27"/>
      <c r="F20" s="52" t="str">
        <f t="shared" si="0"/>
        <v/>
      </c>
      <c r="G20" s="50" t="str">
        <f t="shared" si="1"/>
        <v/>
      </c>
      <c r="H20" s="57">
        <f t="shared" si="2"/>
        <v>0</v>
      </c>
      <c r="L20" s="59"/>
    </row>
    <row r="21" spans="1:12" x14ac:dyDescent="0.25">
      <c r="A21" s="1">
        <v>12</v>
      </c>
      <c r="B21" s="28"/>
      <c r="C21" s="28"/>
      <c r="D21" s="51" t="str">
        <f>IFERROR(VLOOKUP(E21,Validation!$I$5:$J$36,2),"")</f>
        <v/>
      </c>
      <c r="E21" s="27"/>
      <c r="F21" s="52" t="str">
        <f t="shared" si="0"/>
        <v/>
      </c>
      <c r="G21" s="50" t="str">
        <f t="shared" si="1"/>
        <v/>
      </c>
      <c r="H21" s="57">
        <f t="shared" si="2"/>
        <v>0</v>
      </c>
      <c r="L21" s="59"/>
    </row>
    <row r="22" spans="1:12" x14ac:dyDescent="0.25">
      <c r="A22" s="1">
        <v>14</v>
      </c>
      <c r="B22" s="28"/>
      <c r="C22" s="28"/>
      <c r="D22" s="51" t="str">
        <f>IFERROR(VLOOKUP(E22,Validation!$I$5:$J$36,2),"")</f>
        <v/>
      </c>
      <c r="E22" s="27"/>
      <c r="F22" s="52" t="str">
        <f t="shared" si="0"/>
        <v/>
      </c>
      <c r="G22" s="50" t="str">
        <f t="shared" si="1"/>
        <v/>
      </c>
      <c r="H22" s="57">
        <f t="shared" si="2"/>
        <v>0</v>
      </c>
      <c r="L22" s="59"/>
    </row>
    <row r="23" spans="1:12" x14ac:dyDescent="0.25">
      <c r="A23" s="1">
        <v>16</v>
      </c>
      <c r="B23" s="28"/>
      <c r="C23" s="28"/>
      <c r="D23" s="51" t="str">
        <f>IFERROR(VLOOKUP(E23,Validation!$I$5:$J$36,2),"")</f>
        <v/>
      </c>
      <c r="E23" s="27"/>
      <c r="F23" s="52" t="str">
        <f t="shared" si="0"/>
        <v/>
      </c>
      <c r="G23" s="50" t="str">
        <f t="shared" si="1"/>
        <v/>
      </c>
      <c r="H23" s="57">
        <f t="shared" si="2"/>
        <v>0</v>
      </c>
    </row>
    <row r="24" spans="1:12" x14ac:dyDescent="0.25">
      <c r="A24" s="1">
        <v>20</v>
      </c>
      <c r="B24" s="28"/>
      <c r="C24" s="28"/>
      <c r="D24" s="51" t="str">
        <f>IFERROR(VLOOKUP(E24,Validation!$I$5:$J$36,2),"")</f>
        <v/>
      </c>
      <c r="E24" s="27"/>
      <c r="F24" s="52" t="str">
        <f t="shared" si="0"/>
        <v/>
      </c>
      <c r="G24" s="50" t="str">
        <f t="shared" si="1"/>
        <v/>
      </c>
      <c r="H24" s="57">
        <f t="shared" si="2"/>
        <v>0</v>
      </c>
    </row>
    <row r="25" spans="1:12" x14ac:dyDescent="0.25">
      <c r="A25" s="1">
        <v>25</v>
      </c>
      <c r="B25" s="28"/>
      <c r="C25" s="28"/>
      <c r="D25" s="51" t="str">
        <f>IFERROR(VLOOKUP(E25,Validation!$I$5:$J$36,2),"")</f>
        <v/>
      </c>
      <c r="E25" s="27"/>
      <c r="F25" s="52" t="str">
        <f t="shared" si="0"/>
        <v/>
      </c>
      <c r="G25" s="50" t="str">
        <f t="shared" si="1"/>
        <v/>
      </c>
      <c r="H25" s="57">
        <f t="shared" si="2"/>
        <v>0</v>
      </c>
    </row>
    <row r="26" spans="1:12" x14ac:dyDescent="0.25">
      <c r="A26" s="1">
        <v>32</v>
      </c>
      <c r="B26" s="28"/>
      <c r="C26" s="28"/>
      <c r="D26" s="51" t="str">
        <f>IFERROR(VLOOKUP(E26,Validation!$I$5:$J$36,2),"")</f>
        <v/>
      </c>
      <c r="E26" s="27"/>
      <c r="F26" s="52" t="str">
        <f t="shared" si="0"/>
        <v/>
      </c>
      <c r="G26" s="50" t="str">
        <f t="shared" si="1"/>
        <v/>
      </c>
      <c r="H26" s="57">
        <f t="shared" si="2"/>
        <v>0</v>
      </c>
    </row>
    <row r="27" spans="1:12" x14ac:dyDescent="0.25">
      <c r="A27" s="1">
        <v>40</v>
      </c>
      <c r="B27" s="28"/>
      <c r="C27" s="28"/>
      <c r="D27" s="51" t="str">
        <f>IFERROR(VLOOKUP(E27,Validation!$I$5:$J$36,2),"")</f>
        <v/>
      </c>
      <c r="E27" s="27"/>
      <c r="F27" s="52" t="str">
        <f t="shared" si="0"/>
        <v/>
      </c>
      <c r="G27" s="50" t="str">
        <f t="shared" si="1"/>
        <v/>
      </c>
      <c r="H27" s="57">
        <f t="shared" si="2"/>
        <v>0</v>
      </c>
    </row>
    <row r="28" spans="1:12" x14ac:dyDescent="0.25">
      <c r="A28" s="1">
        <v>50</v>
      </c>
      <c r="B28" s="28"/>
      <c r="C28" s="28"/>
      <c r="D28" s="51" t="str">
        <f>IFERROR(VLOOKUP(E28,Validation!$I$5:$J$36,2),"")</f>
        <v/>
      </c>
      <c r="E28" s="27"/>
      <c r="F28" s="52" t="str">
        <f t="shared" si="0"/>
        <v/>
      </c>
      <c r="G28" s="50" t="str">
        <f t="shared" si="1"/>
        <v/>
      </c>
      <c r="H28" s="57">
        <f t="shared" si="2"/>
        <v>0</v>
      </c>
    </row>
    <row r="29" spans="1:12" x14ac:dyDescent="0.25">
      <c r="A29" s="2" t="s">
        <v>56</v>
      </c>
      <c r="B29" s="28"/>
      <c r="C29" s="28"/>
      <c r="D29" s="51" t="str">
        <f>IFERROR(VLOOKUP(E29,Validation!$I$5:$J$36,2),"")</f>
        <v/>
      </c>
      <c r="E29" s="27"/>
      <c r="F29" s="52" t="str">
        <f t="shared" si="0"/>
        <v/>
      </c>
      <c r="G29" s="50" t="str">
        <f t="shared" si="1"/>
        <v/>
      </c>
      <c r="H29" s="57">
        <f t="shared" si="2"/>
        <v>0</v>
      </c>
    </row>
    <row r="30" spans="1:12" x14ac:dyDescent="0.25">
      <c r="A30" s="2" t="s">
        <v>56</v>
      </c>
      <c r="B30" s="28"/>
      <c r="C30" s="28"/>
      <c r="D30" s="51" t="str">
        <f>IFERROR(VLOOKUP(E30,Validation!$I$5:$J$36,2),"")</f>
        <v/>
      </c>
      <c r="E30" s="27"/>
      <c r="F30" s="52" t="str">
        <f t="shared" si="0"/>
        <v/>
      </c>
      <c r="G30" s="50" t="str">
        <f t="shared" si="1"/>
        <v/>
      </c>
      <c r="H30" s="57">
        <f t="shared" si="2"/>
        <v>0</v>
      </c>
    </row>
    <row r="31" spans="1:12" x14ac:dyDescent="0.25">
      <c r="A31" s="2" t="s">
        <v>56</v>
      </c>
      <c r="B31" s="28"/>
      <c r="C31" s="28"/>
      <c r="D31" s="51" t="str">
        <f>IFERROR(VLOOKUP(E31,Validation!$I$5:$J$36,2),"")</f>
        <v/>
      </c>
      <c r="E31" s="27"/>
      <c r="F31" s="52" t="str">
        <f t="shared" si="0"/>
        <v/>
      </c>
      <c r="G31" s="50" t="str">
        <f t="shared" si="1"/>
        <v/>
      </c>
      <c r="H31" s="57">
        <f t="shared" si="2"/>
        <v>0</v>
      </c>
    </row>
    <row r="32" spans="1:12" x14ac:dyDescent="0.25">
      <c r="A32" s="2" t="s">
        <v>56</v>
      </c>
      <c r="B32" s="28"/>
      <c r="C32" s="28"/>
      <c r="D32" s="51" t="str">
        <f>IFERROR(VLOOKUP(E32,Validation!$I$5:$J$36,2),"")</f>
        <v/>
      </c>
      <c r="E32" s="27"/>
      <c r="F32" s="52" t="str">
        <f t="shared" si="0"/>
        <v/>
      </c>
      <c r="G32" s="50" t="str">
        <f t="shared" si="1"/>
        <v/>
      </c>
      <c r="H32" s="57">
        <f t="shared" si="2"/>
        <v>0</v>
      </c>
    </row>
    <row r="33" spans="1:8" x14ac:dyDescent="0.25">
      <c r="A33" s="2" t="s">
        <v>56</v>
      </c>
      <c r="B33" s="28"/>
      <c r="C33" s="28"/>
      <c r="D33" s="51" t="str">
        <f>IFERROR(VLOOKUP(E33,Validation!$I$5:$J$36,2),"")</f>
        <v/>
      </c>
      <c r="E33" s="27"/>
      <c r="F33" s="52" t="str">
        <f t="shared" si="0"/>
        <v/>
      </c>
      <c r="G33" s="50" t="str">
        <f t="shared" si="1"/>
        <v/>
      </c>
      <c r="H33" s="57">
        <f t="shared" si="2"/>
        <v>0</v>
      </c>
    </row>
  </sheetData>
  <sheetProtection algorithmName="SHA-512" hashValue="nHgoNIvWkG9XYBaddy5HegHPaBhC/XOA/eCHVuOBpql18fQw67SYBLP2TPypfZH4gkQcHIzhHiX5FHaDKW31BA==" saltValue="w4WGUl5HMnzdY5boPCDmeQ==" spinCount="100000" sheet="1" objects="1" scenarios="1" selectLockedCells="1"/>
  <mergeCells count="8">
    <mergeCell ref="B11:H11"/>
    <mergeCell ref="B12:H12"/>
    <mergeCell ref="A1:C1"/>
    <mergeCell ref="A4:H4"/>
    <mergeCell ref="A5:H5"/>
    <mergeCell ref="A6:H6"/>
    <mergeCell ref="C9:H9"/>
    <mergeCell ref="C10:H10"/>
  </mergeCells>
  <dataValidations count="3">
    <dataValidation type="list" allowBlank="1" showInputMessage="1" showErrorMessage="1" sqref="B10" xr:uid="{2B7DC586-DCAF-4A74-914D-5197E4E27743}">
      <formula1>INDIRECT($B$9)</formula1>
    </dataValidation>
    <dataValidation type="list" allowBlank="1" showInputMessage="1" showErrorMessage="1" sqref="B9" xr:uid="{A4479B87-70AC-45B5-822E-AD0B8B251DB2}">
      <formula1>BS6744_All</formula1>
    </dataValidation>
    <dataValidation type="list" allowBlank="1" showInputMessage="1" showErrorMessage="1" sqref="WVB982951:WVB982953 D65447:D65449 IP65447:IP65449 SL65447:SL65449 ACH65447:ACH65449 AMD65447:AMD65449 AVZ65447:AVZ65449 BFV65447:BFV65449 BPR65447:BPR65449 BZN65447:BZN65449 CJJ65447:CJJ65449 CTF65447:CTF65449 DDB65447:DDB65449 DMX65447:DMX65449 DWT65447:DWT65449 EGP65447:EGP65449 EQL65447:EQL65449 FAH65447:FAH65449 FKD65447:FKD65449 FTZ65447:FTZ65449 GDV65447:GDV65449 GNR65447:GNR65449 GXN65447:GXN65449 HHJ65447:HHJ65449 HRF65447:HRF65449 IBB65447:IBB65449 IKX65447:IKX65449 IUT65447:IUT65449 JEP65447:JEP65449 JOL65447:JOL65449 JYH65447:JYH65449 KID65447:KID65449 KRZ65447:KRZ65449 LBV65447:LBV65449 LLR65447:LLR65449 LVN65447:LVN65449 MFJ65447:MFJ65449 MPF65447:MPF65449 MZB65447:MZB65449 NIX65447:NIX65449 NST65447:NST65449 OCP65447:OCP65449 OML65447:OML65449 OWH65447:OWH65449 PGD65447:PGD65449 PPZ65447:PPZ65449 PZV65447:PZV65449 QJR65447:QJR65449 QTN65447:QTN65449 RDJ65447:RDJ65449 RNF65447:RNF65449 RXB65447:RXB65449 SGX65447:SGX65449 SQT65447:SQT65449 TAP65447:TAP65449 TKL65447:TKL65449 TUH65447:TUH65449 UED65447:UED65449 UNZ65447:UNZ65449 UXV65447:UXV65449 VHR65447:VHR65449 VRN65447:VRN65449 WBJ65447:WBJ65449 WLF65447:WLF65449 WVB65447:WVB65449 D130983:D130985 IP130983:IP130985 SL130983:SL130985 ACH130983:ACH130985 AMD130983:AMD130985 AVZ130983:AVZ130985 BFV130983:BFV130985 BPR130983:BPR130985 BZN130983:BZN130985 CJJ130983:CJJ130985 CTF130983:CTF130985 DDB130983:DDB130985 DMX130983:DMX130985 DWT130983:DWT130985 EGP130983:EGP130985 EQL130983:EQL130985 FAH130983:FAH130985 FKD130983:FKD130985 FTZ130983:FTZ130985 GDV130983:GDV130985 GNR130983:GNR130985 GXN130983:GXN130985 HHJ130983:HHJ130985 HRF130983:HRF130985 IBB130983:IBB130985 IKX130983:IKX130985 IUT130983:IUT130985 JEP130983:JEP130985 JOL130983:JOL130985 JYH130983:JYH130985 KID130983:KID130985 KRZ130983:KRZ130985 LBV130983:LBV130985 LLR130983:LLR130985 LVN130983:LVN130985 MFJ130983:MFJ130985 MPF130983:MPF130985 MZB130983:MZB130985 NIX130983:NIX130985 NST130983:NST130985 OCP130983:OCP130985 OML130983:OML130985 OWH130983:OWH130985 PGD130983:PGD130985 PPZ130983:PPZ130985 PZV130983:PZV130985 QJR130983:QJR130985 QTN130983:QTN130985 RDJ130983:RDJ130985 RNF130983:RNF130985 RXB130983:RXB130985 SGX130983:SGX130985 SQT130983:SQT130985 TAP130983:TAP130985 TKL130983:TKL130985 TUH130983:TUH130985 UED130983:UED130985 UNZ130983:UNZ130985 UXV130983:UXV130985 VHR130983:VHR130985 VRN130983:VRN130985 WBJ130983:WBJ130985 WLF130983:WLF130985 WVB130983:WVB130985 D196519:D196521 IP196519:IP196521 SL196519:SL196521 ACH196519:ACH196521 AMD196519:AMD196521 AVZ196519:AVZ196521 BFV196519:BFV196521 BPR196519:BPR196521 BZN196519:BZN196521 CJJ196519:CJJ196521 CTF196519:CTF196521 DDB196519:DDB196521 DMX196519:DMX196521 DWT196519:DWT196521 EGP196519:EGP196521 EQL196519:EQL196521 FAH196519:FAH196521 FKD196519:FKD196521 FTZ196519:FTZ196521 GDV196519:GDV196521 GNR196519:GNR196521 GXN196519:GXN196521 HHJ196519:HHJ196521 HRF196519:HRF196521 IBB196519:IBB196521 IKX196519:IKX196521 IUT196519:IUT196521 JEP196519:JEP196521 JOL196519:JOL196521 JYH196519:JYH196521 KID196519:KID196521 KRZ196519:KRZ196521 LBV196519:LBV196521 LLR196519:LLR196521 LVN196519:LVN196521 MFJ196519:MFJ196521 MPF196519:MPF196521 MZB196519:MZB196521 NIX196519:NIX196521 NST196519:NST196521 OCP196519:OCP196521 OML196519:OML196521 OWH196519:OWH196521 PGD196519:PGD196521 PPZ196519:PPZ196521 PZV196519:PZV196521 QJR196519:QJR196521 QTN196519:QTN196521 RDJ196519:RDJ196521 RNF196519:RNF196521 RXB196519:RXB196521 SGX196519:SGX196521 SQT196519:SQT196521 TAP196519:TAP196521 TKL196519:TKL196521 TUH196519:TUH196521 UED196519:UED196521 UNZ196519:UNZ196521 UXV196519:UXV196521 VHR196519:VHR196521 VRN196519:VRN196521 WBJ196519:WBJ196521 WLF196519:WLF196521 WVB196519:WVB196521 D262055:D262057 IP262055:IP262057 SL262055:SL262057 ACH262055:ACH262057 AMD262055:AMD262057 AVZ262055:AVZ262057 BFV262055:BFV262057 BPR262055:BPR262057 BZN262055:BZN262057 CJJ262055:CJJ262057 CTF262055:CTF262057 DDB262055:DDB262057 DMX262055:DMX262057 DWT262055:DWT262057 EGP262055:EGP262057 EQL262055:EQL262057 FAH262055:FAH262057 FKD262055:FKD262057 FTZ262055:FTZ262057 GDV262055:GDV262057 GNR262055:GNR262057 GXN262055:GXN262057 HHJ262055:HHJ262057 HRF262055:HRF262057 IBB262055:IBB262057 IKX262055:IKX262057 IUT262055:IUT262057 JEP262055:JEP262057 JOL262055:JOL262057 JYH262055:JYH262057 KID262055:KID262057 KRZ262055:KRZ262057 LBV262055:LBV262057 LLR262055:LLR262057 LVN262055:LVN262057 MFJ262055:MFJ262057 MPF262055:MPF262057 MZB262055:MZB262057 NIX262055:NIX262057 NST262055:NST262057 OCP262055:OCP262057 OML262055:OML262057 OWH262055:OWH262057 PGD262055:PGD262057 PPZ262055:PPZ262057 PZV262055:PZV262057 QJR262055:QJR262057 QTN262055:QTN262057 RDJ262055:RDJ262057 RNF262055:RNF262057 RXB262055:RXB262057 SGX262055:SGX262057 SQT262055:SQT262057 TAP262055:TAP262057 TKL262055:TKL262057 TUH262055:TUH262057 UED262055:UED262057 UNZ262055:UNZ262057 UXV262055:UXV262057 VHR262055:VHR262057 VRN262055:VRN262057 WBJ262055:WBJ262057 WLF262055:WLF262057 WVB262055:WVB262057 D327591:D327593 IP327591:IP327593 SL327591:SL327593 ACH327591:ACH327593 AMD327591:AMD327593 AVZ327591:AVZ327593 BFV327591:BFV327593 BPR327591:BPR327593 BZN327591:BZN327593 CJJ327591:CJJ327593 CTF327591:CTF327593 DDB327591:DDB327593 DMX327591:DMX327593 DWT327591:DWT327593 EGP327591:EGP327593 EQL327591:EQL327593 FAH327591:FAH327593 FKD327591:FKD327593 FTZ327591:FTZ327593 GDV327591:GDV327593 GNR327591:GNR327593 GXN327591:GXN327593 HHJ327591:HHJ327593 HRF327591:HRF327593 IBB327591:IBB327593 IKX327591:IKX327593 IUT327591:IUT327593 JEP327591:JEP327593 JOL327591:JOL327593 JYH327591:JYH327593 KID327591:KID327593 KRZ327591:KRZ327593 LBV327591:LBV327593 LLR327591:LLR327593 LVN327591:LVN327593 MFJ327591:MFJ327593 MPF327591:MPF327593 MZB327591:MZB327593 NIX327591:NIX327593 NST327591:NST327593 OCP327591:OCP327593 OML327591:OML327593 OWH327591:OWH327593 PGD327591:PGD327593 PPZ327591:PPZ327593 PZV327591:PZV327593 QJR327591:QJR327593 QTN327591:QTN327593 RDJ327591:RDJ327593 RNF327591:RNF327593 RXB327591:RXB327593 SGX327591:SGX327593 SQT327591:SQT327593 TAP327591:TAP327593 TKL327591:TKL327593 TUH327591:TUH327593 UED327591:UED327593 UNZ327591:UNZ327593 UXV327591:UXV327593 VHR327591:VHR327593 VRN327591:VRN327593 WBJ327591:WBJ327593 WLF327591:WLF327593 WVB327591:WVB327593 D393127:D393129 IP393127:IP393129 SL393127:SL393129 ACH393127:ACH393129 AMD393127:AMD393129 AVZ393127:AVZ393129 BFV393127:BFV393129 BPR393127:BPR393129 BZN393127:BZN393129 CJJ393127:CJJ393129 CTF393127:CTF393129 DDB393127:DDB393129 DMX393127:DMX393129 DWT393127:DWT393129 EGP393127:EGP393129 EQL393127:EQL393129 FAH393127:FAH393129 FKD393127:FKD393129 FTZ393127:FTZ393129 GDV393127:GDV393129 GNR393127:GNR393129 GXN393127:GXN393129 HHJ393127:HHJ393129 HRF393127:HRF393129 IBB393127:IBB393129 IKX393127:IKX393129 IUT393127:IUT393129 JEP393127:JEP393129 JOL393127:JOL393129 JYH393127:JYH393129 KID393127:KID393129 KRZ393127:KRZ393129 LBV393127:LBV393129 LLR393127:LLR393129 LVN393127:LVN393129 MFJ393127:MFJ393129 MPF393127:MPF393129 MZB393127:MZB393129 NIX393127:NIX393129 NST393127:NST393129 OCP393127:OCP393129 OML393127:OML393129 OWH393127:OWH393129 PGD393127:PGD393129 PPZ393127:PPZ393129 PZV393127:PZV393129 QJR393127:QJR393129 QTN393127:QTN393129 RDJ393127:RDJ393129 RNF393127:RNF393129 RXB393127:RXB393129 SGX393127:SGX393129 SQT393127:SQT393129 TAP393127:TAP393129 TKL393127:TKL393129 TUH393127:TUH393129 UED393127:UED393129 UNZ393127:UNZ393129 UXV393127:UXV393129 VHR393127:VHR393129 VRN393127:VRN393129 WBJ393127:WBJ393129 WLF393127:WLF393129 WVB393127:WVB393129 D458663:D458665 IP458663:IP458665 SL458663:SL458665 ACH458663:ACH458665 AMD458663:AMD458665 AVZ458663:AVZ458665 BFV458663:BFV458665 BPR458663:BPR458665 BZN458663:BZN458665 CJJ458663:CJJ458665 CTF458663:CTF458665 DDB458663:DDB458665 DMX458663:DMX458665 DWT458663:DWT458665 EGP458663:EGP458665 EQL458663:EQL458665 FAH458663:FAH458665 FKD458663:FKD458665 FTZ458663:FTZ458665 GDV458663:GDV458665 GNR458663:GNR458665 GXN458663:GXN458665 HHJ458663:HHJ458665 HRF458663:HRF458665 IBB458663:IBB458665 IKX458663:IKX458665 IUT458663:IUT458665 JEP458663:JEP458665 JOL458663:JOL458665 JYH458663:JYH458665 KID458663:KID458665 KRZ458663:KRZ458665 LBV458663:LBV458665 LLR458663:LLR458665 LVN458663:LVN458665 MFJ458663:MFJ458665 MPF458663:MPF458665 MZB458663:MZB458665 NIX458663:NIX458665 NST458663:NST458665 OCP458663:OCP458665 OML458663:OML458665 OWH458663:OWH458665 PGD458663:PGD458665 PPZ458663:PPZ458665 PZV458663:PZV458665 QJR458663:QJR458665 QTN458663:QTN458665 RDJ458663:RDJ458665 RNF458663:RNF458665 RXB458663:RXB458665 SGX458663:SGX458665 SQT458663:SQT458665 TAP458663:TAP458665 TKL458663:TKL458665 TUH458663:TUH458665 UED458663:UED458665 UNZ458663:UNZ458665 UXV458663:UXV458665 VHR458663:VHR458665 VRN458663:VRN458665 WBJ458663:WBJ458665 WLF458663:WLF458665 WVB458663:WVB458665 D524199:D524201 IP524199:IP524201 SL524199:SL524201 ACH524199:ACH524201 AMD524199:AMD524201 AVZ524199:AVZ524201 BFV524199:BFV524201 BPR524199:BPR524201 BZN524199:BZN524201 CJJ524199:CJJ524201 CTF524199:CTF524201 DDB524199:DDB524201 DMX524199:DMX524201 DWT524199:DWT524201 EGP524199:EGP524201 EQL524199:EQL524201 FAH524199:FAH524201 FKD524199:FKD524201 FTZ524199:FTZ524201 GDV524199:GDV524201 GNR524199:GNR524201 GXN524199:GXN524201 HHJ524199:HHJ524201 HRF524199:HRF524201 IBB524199:IBB524201 IKX524199:IKX524201 IUT524199:IUT524201 JEP524199:JEP524201 JOL524199:JOL524201 JYH524199:JYH524201 KID524199:KID524201 KRZ524199:KRZ524201 LBV524199:LBV524201 LLR524199:LLR524201 LVN524199:LVN524201 MFJ524199:MFJ524201 MPF524199:MPF524201 MZB524199:MZB524201 NIX524199:NIX524201 NST524199:NST524201 OCP524199:OCP524201 OML524199:OML524201 OWH524199:OWH524201 PGD524199:PGD524201 PPZ524199:PPZ524201 PZV524199:PZV524201 QJR524199:QJR524201 QTN524199:QTN524201 RDJ524199:RDJ524201 RNF524199:RNF524201 RXB524199:RXB524201 SGX524199:SGX524201 SQT524199:SQT524201 TAP524199:TAP524201 TKL524199:TKL524201 TUH524199:TUH524201 UED524199:UED524201 UNZ524199:UNZ524201 UXV524199:UXV524201 VHR524199:VHR524201 VRN524199:VRN524201 WBJ524199:WBJ524201 WLF524199:WLF524201 WVB524199:WVB524201 D589735:D589737 IP589735:IP589737 SL589735:SL589737 ACH589735:ACH589737 AMD589735:AMD589737 AVZ589735:AVZ589737 BFV589735:BFV589737 BPR589735:BPR589737 BZN589735:BZN589737 CJJ589735:CJJ589737 CTF589735:CTF589737 DDB589735:DDB589737 DMX589735:DMX589737 DWT589735:DWT589737 EGP589735:EGP589737 EQL589735:EQL589737 FAH589735:FAH589737 FKD589735:FKD589737 FTZ589735:FTZ589737 GDV589735:GDV589737 GNR589735:GNR589737 GXN589735:GXN589737 HHJ589735:HHJ589737 HRF589735:HRF589737 IBB589735:IBB589737 IKX589735:IKX589737 IUT589735:IUT589737 JEP589735:JEP589737 JOL589735:JOL589737 JYH589735:JYH589737 KID589735:KID589737 KRZ589735:KRZ589737 LBV589735:LBV589737 LLR589735:LLR589737 LVN589735:LVN589737 MFJ589735:MFJ589737 MPF589735:MPF589737 MZB589735:MZB589737 NIX589735:NIX589737 NST589735:NST589737 OCP589735:OCP589737 OML589735:OML589737 OWH589735:OWH589737 PGD589735:PGD589737 PPZ589735:PPZ589737 PZV589735:PZV589737 QJR589735:QJR589737 QTN589735:QTN589737 RDJ589735:RDJ589737 RNF589735:RNF589737 RXB589735:RXB589737 SGX589735:SGX589737 SQT589735:SQT589737 TAP589735:TAP589737 TKL589735:TKL589737 TUH589735:TUH589737 UED589735:UED589737 UNZ589735:UNZ589737 UXV589735:UXV589737 VHR589735:VHR589737 VRN589735:VRN589737 WBJ589735:WBJ589737 WLF589735:WLF589737 WVB589735:WVB589737 D655271:D655273 IP655271:IP655273 SL655271:SL655273 ACH655271:ACH655273 AMD655271:AMD655273 AVZ655271:AVZ655273 BFV655271:BFV655273 BPR655271:BPR655273 BZN655271:BZN655273 CJJ655271:CJJ655273 CTF655271:CTF655273 DDB655271:DDB655273 DMX655271:DMX655273 DWT655271:DWT655273 EGP655271:EGP655273 EQL655271:EQL655273 FAH655271:FAH655273 FKD655271:FKD655273 FTZ655271:FTZ655273 GDV655271:GDV655273 GNR655271:GNR655273 GXN655271:GXN655273 HHJ655271:HHJ655273 HRF655271:HRF655273 IBB655271:IBB655273 IKX655271:IKX655273 IUT655271:IUT655273 JEP655271:JEP655273 JOL655271:JOL655273 JYH655271:JYH655273 KID655271:KID655273 KRZ655271:KRZ655273 LBV655271:LBV655273 LLR655271:LLR655273 LVN655271:LVN655273 MFJ655271:MFJ655273 MPF655271:MPF655273 MZB655271:MZB655273 NIX655271:NIX655273 NST655271:NST655273 OCP655271:OCP655273 OML655271:OML655273 OWH655271:OWH655273 PGD655271:PGD655273 PPZ655271:PPZ655273 PZV655271:PZV655273 QJR655271:QJR655273 QTN655271:QTN655273 RDJ655271:RDJ655273 RNF655271:RNF655273 RXB655271:RXB655273 SGX655271:SGX655273 SQT655271:SQT655273 TAP655271:TAP655273 TKL655271:TKL655273 TUH655271:TUH655273 UED655271:UED655273 UNZ655271:UNZ655273 UXV655271:UXV655273 VHR655271:VHR655273 VRN655271:VRN655273 WBJ655271:WBJ655273 WLF655271:WLF655273 WVB655271:WVB655273 D720807:D720809 IP720807:IP720809 SL720807:SL720809 ACH720807:ACH720809 AMD720807:AMD720809 AVZ720807:AVZ720809 BFV720807:BFV720809 BPR720807:BPR720809 BZN720807:BZN720809 CJJ720807:CJJ720809 CTF720807:CTF720809 DDB720807:DDB720809 DMX720807:DMX720809 DWT720807:DWT720809 EGP720807:EGP720809 EQL720807:EQL720809 FAH720807:FAH720809 FKD720807:FKD720809 FTZ720807:FTZ720809 GDV720807:GDV720809 GNR720807:GNR720809 GXN720807:GXN720809 HHJ720807:HHJ720809 HRF720807:HRF720809 IBB720807:IBB720809 IKX720807:IKX720809 IUT720807:IUT720809 JEP720807:JEP720809 JOL720807:JOL720809 JYH720807:JYH720809 KID720807:KID720809 KRZ720807:KRZ720809 LBV720807:LBV720809 LLR720807:LLR720809 LVN720807:LVN720809 MFJ720807:MFJ720809 MPF720807:MPF720809 MZB720807:MZB720809 NIX720807:NIX720809 NST720807:NST720809 OCP720807:OCP720809 OML720807:OML720809 OWH720807:OWH720809 PGD720807:PGD720809 PPZ720807:PPZ720809 PZV720807:PZV720809 QJR720807:QJR720809 QTN720807:QTN720809 RDJ720807:RDJ720809 RNF720807:RNF720809 RXB720807:RXB720809 SGX720807:SGX720809 SQT720807:SQT720809 TAP720807:TAP720809 TKL720807:TKL720809 TUH720807:TUH720809 UED720807:UED720809 UNZ720807:UNZ720809 UXV720807:UXV720809 VHR720807:VHR720809 VRN720807:VRN720809 WBJ720807:WBJ720809 WLF720807:WLF720809 WVB720807:WVB720809 D786343:D786345 IP786343:IP786345 SL786343:SL786345 ACH786343:ACH786345 AMD786343:AMD786345 AVZ786343:AVZ786345 BFV786343:BFV786345 BPR786343:BPR786345 BZN786343:BZN786345 CJJ786343:CJJ786345 CTF786343:CTF786345 DDB786343:DDB786345 DMX786343:DMX786345 DWT786343:DWT786345 EGP786343:EGP786345 EQL786343:EQL786345 FAH786343:FAH786345 FKD786343:FKD786345 FTZ786343:FTZ786345 GDV786343:GDV786345 GNR786343:GNR786345 GXN786343:GXN786345 HHJ786343:HHJ786345 HRF786343:HRF786345 IBB786343:IBB786345 IKX786343:IKX786345 IUT786343:IUT786345 JEP786343:JEP786345 JOL786343:JOL786345 JYH786343:JYH786345 KID786343:KID786345 KRZ786343:KRZ786345 LBV786343:LBV786345 LLR786343:LLR786345 LVN786343:LVN786345 MFJ786343:MFJ786345 MPF786343:MPF786345 MZB786343:MZB786345 NIX786343:NIX786345 NST786343:NST786345 OCP786343:OCP786345 OML786343:OML786345 OWH786343:OWH786345 PGD786343:PGD786345 PPZ786343:PPZ786345 PZV786343:PZV786345 QJR786343:QJR786345 QTN786343:QTN786345 RDJ786343:RDJ786345 RNF786343:RNF786345 RXB786343:RXB786345 SGX786343:SGX786345 SQT786343:SQT786345 TAP786343:TAP786345 TKL786343:TKL786345 TUH786343:TUH786345 UED786343:UED786345 UNZ786343:UNZ786345 UXV786343:UXV786345 VHR786343:VHR786345 VRN786343:VRN786345 WBJ786343:WBJ786345 WLF786343:WLF786345 WVB786343:WVB786345 D851879:D851881 IP851879:IP851881 SL851879:SL851881 ACH851879:ACH851881 AMD851879:AMD851881 AVZ851879:AVZ851881 BFV851879:BFV851881 BPR851879:BPR851881 BZN851879:BZN851881 CJJ851879:CJJ851881 CTF851879:CTF851881 DDB851879:DDB851881 DMX851879:DMX851881 DWT851879:DWT851881 EGP851879:EGP851881 EQL851879:EQL851881 FAH851879:FAH851881 FKD851879:FKD851881 FTZ851879:FTZ851881 GDV851879:GDV851881 GNR851879:GNR851881 GXN851879:GXN851881 HHJ851879:HHJ851881 HRF851879:HRF851881 IBB851879:IBB851881 IKX851879:IKX851881 IUT851879:IUT851881 JEP851879:JEP851881 JOL851879:JOL851881 JYH851879:JYH851881 KID851879:KID851881 KRZ851879:KRZ851881 LBV851879:LBV851881 LLR851879:LLR851881 LVN851879:LVN851881 MFJ851879:MFJ851881 MPF851879:MPF851881 MZB851879:MZB851881 NIX851879:NIX851881 NST851879:NST851881 OCP851879:OCP851881 OML851879:OML851881 OWH851879:OWH851881 PGD851879:PGD851881 PPZ851879:PPZ851881 PZV851879:PZV851881 QJR851879:QJR851881 QTN851879:QTN851881 RDJ851879:RDJ851881 RNF851879:RNF851881 RXB851879:RXB851881 SGX851879:SGX851881 SQT851879:SQT851881 TAP851879:TAP851881 TKL851879:TKL851881 TUH851879:TUH851881 UED851879:UED851881 UNZ851879:UNZ851881 UXV851879:UXV851881 VHR851879:VHR851881 VRN851879:VRN851881 WBJ851879:WBJ851881 WLF851879:WLF851881 WVB851879:WVB851881 D917415:D917417 IP917415:IP917417 SL917415:SL917417 ACH917415:ACH917417 AMD917415:AMD917417 AVZ917415:AVZ917417 BFV917415:BFV917417 BPR917415:BPR917417 BZN917415:BZN917417 CJJ917415:CJJ917417 CTF917415:CTF917417 DDB917415:DDB917417 DMX917415:DMX917417 DWT917415:DWT917417 EGP917415:EGP917417 EQL917415:EQL917417 FAH917415:FAH917417 FKD917415:FKD917417 FTZ917415:FTZ917417 GDV917415:GDV917417 GNR917415:GNR917417 GXN917415:GXN917417 HHJ917415:HHJ917417 HRF917415:HRF917417 IBB917415:IBB917417 IKX917415:IKX917417 IUT917415:IUT917417 JEP917415:JEP917417 JOL917415:JOL917417 JYH917415:JYH917417 KID917415:KID917417 KRZ917415:KRZ917417 LBV917415:LBV917417 LLR917415:LLR917417 LVN917415:LVN917417 MFJ917415:MFJ917417 MPF917415:MPF917417 MZB917415:MZB917417 NIX917415:NIX917417 NST917415:NST917417 OCP917415:OCP917417 OML917415:OML917417 OWH917415:OWH917417 PGD917415:PGD917417 PPZ917415:PPZ917417 PZV917415:PZV917417 QJR917415:QJR917417 QTN917415:QTN917417 RDJ917415:RDJ917417 RNF917415:RNF917417 RXB917415:RXB917417 SGX917415:SGX917417 SQT917415:SQT917417 TAP917415:TAP917417 TKL917415:TKL917417 TUH917415:TUH917417 UED917415:UED917417 UNZ917415:UNZ917417 UXV917415:UXV917417 VHR917415:VHR917417 VRN917415:VRN917417 WBJ917415:WBJ917417 WLF917415:WLF917417 WVB917415:WVB917417 D982951:D982953 IP982951:IP982953 SL982951:SL982953 ACH982951:ACH982953 AMD982951:AMD982953 AVZ982951:AVZ982953 BFV982951:BFV982953 BPR982951:BPR982953 BZN982951:BZN982953 CJJ982951:CJJ982953 CTF982951:CTF982953 DDB982951:DDB982953 DMX982951:DMX982953 DWT982951:DWT982953 EGP982951:EGP982953 EQL982951:EQL982953 FAH982951:FAH982953 FKD982951:FKD982953 FTZ982951:FTZ982953 GDV982951:GDV982953 GNR982951:GNR982953 GXN982951:GXN982953 HHJ982951:HHJ982953 HRF982951:HRF982953 IBB982951:IBB982953 IKX982951:IKX982953 IUT982951:IUT982953 JEP982951:JEP982953 JOL982951:JOL982953 JYH982951:JYH982953 KID982951:KID982953 KRZ982951:KRZ982953 LBV982951:LBV982953 LLR982951:LLR982953 LVN982951:LVN982953 MFJ982951:MFJ982953 MPF982951:MPF982953 MZB982951:MZB982953 NIX982951:NIX982953 NST982951:NST982953 OCP982951:OCP982953 OML982951:OML982953 OWH982951:OWH982953 PGD982951:PGD982953 PPZ982951:PPZ982953 PZV982951:PZV982953 QJR982951:QJR982953 QTN982951:QTN982953 RDJ982951:RDJ982953 RNF982951:RNF982953 RXB982951:RXB982953 SGX982951:SGX982953 SQT982951:SQT982953 TAP982951:TAP982953 TKL982951:TKL982953 TUH982951:TUH982953 UED982951:UED982953 UNZ982951:UNZ982953 UXV982951:UXV982953 VHR982951:VHR982953 VRN982951:VRN982953 WBJ982951:WBJ982953 WLF982951:WLF982953 E65471 IQ65471 SM65471 ACI65471 AME65471 AWA65471 BFW65471 BPS65471 BZO65471 CJK65471 CTG65471 DDC65471 DMY65471 DWU65471 EGQ65471 EQM65471 FAI65471 FKE65471 FUA65471 GDW65471 GNS65471 GXO65471 HHK65471 HRG65471 IBC65471 IKY65471 IUU65471 JEQ65471 JOM65471 JYI65471 KIE65471 KSA65471 LBW65471 LLS65471 LVO65471 MFK65471 MPG65471 MZC65471 NIY65471 NSU65471 OCQ65471 OMM65471 OWI65471 PGE65471 PQA65471 PZW65471 QJS65471 QTO65471 RDK65471 RNG65471 RXC65471 SGY65471 SQU65471 TAQ65471 TKM65471 TUI65471 UEE65471 UOA65471 UXW65471 VHS65471 VRO65471 WBK65471 WLG65471 WVC65471 E131007 IQ131007 SM131007 ACI131007 AME131007 AWA131007 BFW131007 BPS131007 BZO131007 CJK131007 CTG131007 DDC131007 DMY131007 DWU131007 EGQ131007 EQM131007 FAI131007 FKE131007 FUA131007 GDW131007 GNS131007 GXO131007 HHK131007 HRG131007 IBC131007 IKY131007 IUU131007 JEQ131007 JOM131007 JYI131007 KIE131007 KSA131007 LBW131007 LLS131007 LVO131007 MFK131007 MPG131007 MZC131007 NIY131007 NSU131007 OCQ131007 OMM131007 OWI131007 PGE131007 PQA131007 PZW131007 QJS131007 QTO131007 RDK131007 RNG131007 RXC131007 SGY131007 SQU131007 TAQ131007 TKM131007 TUI131007 UEE131007 UOA131007 UXW131007 VHS131007 VRO131007 WBK131007 WLG131007 WVC131007 E196543 IQ196543 SM196543 ACI196543 AME196543 AWA196543 BFW196543 BPS196543 BZO196543 CJK196543 CTG196543 DDC196543 DMY196543 DWU196543 EGQ196543 EQM196543 FAI196543 FKE196543 FUA196543 GDW196543 GNS196543 GXO196543 HHK196543 HRG196543 IBC196543 IKY196543 IUU196543 JEQ196543 JOM196543 JYI196543 KIE196543 KSA196543 LBW196543 LLS196543 LVO196543 MFK196543 MPG196543 MZC196543 NIY196543 NSU196543 OCQ196543 OMM196543 OWI196543 PGE196543 PQA196543 PZW196543 QJS196543 QTO196543 RDK196543 RNG196543 RXC196543 SGY196543 SQU196543 TAQ196543 TKM196543 TUI196543 UEE196543 UOA196543 UXW196543 VHS196543 VRO196543 WBK196543 WLG196543 WVC196543 E262079 IQ262079 SM262079 ACI262079 AME262079 AWA262079 BFW262079 BPS262079 BZO262079 CJK262079 CTG262079 DDC262079 DMY262079 DWU262079 EGQ262079 EQM262079 FAI262079 FKE262079 FUA262079 GDW262079 GNS262079 GXO262079 HHK262079 HRG262079 IBC262079 IKY262079 IUU262079 JEQ262079 JOM262079 JYI262079 KIE262079 KSA262079 LBW262079 LLS262079 LVO262079 MFK262079 MPG262079 MZC262079 NIY262079 NSU262079 OCQ262079 OMM262079 OWI262079 PGE262079 PQA262079 PZW262079 QJS262079 QTO262079 RDK262079 RNG262079 RXC262079 SGY262079 SQU262079 TAQ262079 TKM262079 TUI262079 UEE262079 UOA262079 UXW262079 VHS262079 VRO262079 WBK262079 WLG262079 WVC262079 E327615 IQ327615 SM327615 ACI327615 AME327615 AWA327615 BFW327615 BPS327615 BZO327615 CJK327615 CTG327615 DDC327615 DMY327615 DWU327615 EGQ327615 EQM327615 FAI327615 FKE327615 FUA327615 GDW327615 GNS327615 GXO327615 HHK327615 HRG327615 IBC327615 IKY327615 IUU327615 JEQ327615 JOM327615 JYI327615 KIE327615 KSA327615 LBW327615 LLS327615 LVO327615 MFK327615 MPG327615 MZC327615 NIY327615 NSU327615 OCQ327615 OMM327615 OWI327615 PGE327615 PQA327615 PZW327615 QJS327615 QTO327615 RDK327615 RNG327615 RXC327615 SGY327615 SQU327615 TAQ327615 TKM327615 TUI327615 UEE327615 UOA327615 UXW327615 VHS327615 VRO327615 WBK327615 WLG327615 WVC327615 E393151 IQ393151 SM393151 ACI393151 AME393151 AWA393151 BFW393151 BPS393151 BZO393151 CJK393151 CTG393151 DDC393151 DMY393151 DWU393151 EGQ393151 EQM393151 FAI393151 FKE393151 FUA393151 GDW393151 GNS393151 GXO393151 HHK393151 HRG393151 IBC393151 IKY393151 IUU393151 JEQ393151 JOM393151 JYI393151 KIE393151 KSA393151 LBW393151 LLS393151 LVO393151 MFK393151 MPG393151 MZC393151 NIY393151 NSU393151 OCQ393151 OMM393151 OWI393151 PGE393151 PQA393151 PZW393151 QJS393151 QTO393151 RDK393151 RNG393151 RXC393151 SGY393151 SQU393151 TAQ393151 TKM393151 TUI393151 UEE393151 UOA393151 UXW393151 VHS393151 VRO393151 WBK393151 WLG393151 WVC393151 E458687 IQ458687 SM458687 ACI458687 AME458687 AWA458687 BFW458687 BPS458687 BZO458687 CJK458687 CTG458687 DDC458687 DMY458687 DWU458687 EGQ458687 EQM458687 FAI458687 FKE458687 FUA458687 GDW458687 GNS458687 GXO458687 HHK458687 HRG458687 IBC458687 IKY458687 IUU458687 JEQ458687 JOM458687 JYI458687 KIE458687 KSA458687 LBW458687 LLS458687 LVO458687 MFK458687 MPG458687 MZC458687 NIY458687 NSU458687 OCQ458687 OMM458687 OWI458687 PGE458687 PQA458687 PZW458687 QJS458687 QTO458687 RDK458687 RNG458687 RXC458687 SGY458687 SQU458687 TAQ458687 TKM458687 TUI458687 UEE458687 UOA458687 UXW458687 VHS458687 VRO458687 WBK458687 WLG458687 WVC458687 E524223 IQ524223 SM524223 ACI524223 AME524223 AWA524223 BFW524223 BPS524223 BZO524223 CJK524223 CTG524223 DDC524223 DMY524223 DWU524223 EGQ524223 EQM524223 FAI524223 FKE524223 FUA524223 GDW524223 GNS524223 GXO524223 HHK524223 HRG524223 IBC524223 IKY524223 IUU524223 JEQ524223 JOM524223 JYI524223 KIE524223 KSA524223 LBW524223 LLS524223 LVO524223 MFK524223 MPG524223 MZC524223 NIY524223 NSU524223 OCQ524223 OMM524223 OWI524223 PGE524223 PQA524223 PZW524223 QJS524223 QTO524223 RDK524223 RNG524223 RXC524223 SGY524223 SQU524223 TAQ524223 TKM524223 TUI524223 UEE524223 UOA524223 UXW524223 VHS524223 VRO524223 WBK524223 WLG524223 WVC524223 E589759 IQ589759 SM589759 ACI589759 AME589759 AWA589759 BFW589759 BPS589759 BZO589759 CJK589759 CTG589759 DDC589759 DMY589759 DWU589759 EGQ589759 EQM589759 FAI589759 FKE589759 FUA589759 GDW589759 GNS589759 GXO589759 HHK589759 HRG589759 IBC589759 IKY589759 IUU589759 JEQ589759 JOM589759 JYI589759 KIE589759 KSA589759 LBW589759 LLS589759 LVO589759 MFK589759 MPG589759 MZC589759 NIY589759 NSU589759 OCQ589759 OMM589759 OWI589759 PGE589759 PQA589759 PZW589759 QJS589759 QTO589759 RDK589759 RNG589759 RXC589759 SGY589759 SQU589759 TAQ589759 TKM589759 TUI589759 UEE589759 UOA589759 UXW589759 VHS589759 VRO589759 WBK589759 WLG589759 WVC589759 E655295 IQ655295 SM655295 ACI655295 AME655295 AWA655295 BFW655295 BPS655295 BZO655295 CJK655295 CTG655295 DDC655295 DMY655295 DWU655295 EGQ655295 EQM655295 FAI655295 FKE655295 FUA655295 GDW655295 GNS655295 GXO655295 HHK655295 HRG655295 IBC655295 IKY655295 IUU655295 JEQ655295 JOM655295 JYI655295 KIE655295 KSA655295 LBW655295 LLS655295 LVO655295 MFK655295 MPG655295 MZC655295 NIY655295 NSU655295 OCQ655295 OMM655295 OWI655295 PGE655295 PQA655295 PZW655295 QJS655295 QTO655295 RDK655295 RNG655295 RXC655295 SGY655295 SQU655295 TAQ655295 TKM655295 TUI655295 UEE655295 UOA655295 UXW655295 VHS655295 VRO655295 WBK655295 WLG655295 WVC655295 E720831 IQ720831 SM720831 ACI720831 AME720831 AWA720831 BFW720831 BPS720831 BZO720831 CJK720831 CTG720831 DDC720831 DMY720831 DWU720831 EGQ720831 EQM720831 FAI720831 FKE720831 FUA720831 GDW720831 GNS720831 GXO720831 HHK720831 HRG720831 IBC720831 IKY720831 IUU720831 JEQ720831 JOM720831 JYI720831 KIE720831 KSA720831 LBW720831 LLS720831 LVO720831 MFK720831 MPG720831 MZC720831 NIY720831 NSU720831 OCQ720831 OMM720831 OWI720831 PGE720831 PQA720831 PZW720831 QJS720831 QTO720831 RDK720831 RNG720831 RXC720831 SGY720831 SQU720831 TAQ720831 TKM720831 TUI720831 UEE720831 UOA720831 UXW720831 VHS720831 VRO720831 WBK720831 WLG720831 WVC720831 E786367 IQ786367 SM786367 ACI786367 AME786367 AWA786367 BFW786367 BPS786367 BZO786367 CJK786367 CTG786367 DDC786367 DMY786367 DWU786367 EGQ786367 EQM786367 FAI786367 FKE786367 FUA786367 GDW786367 GNS786367 GXO786367 HHK786367 HRG786367 IBC786367 IKY786367 IUU786367 JEQ786367 JOM786367 JYI786367 KIE786367 KSA786367 LBW786367 LLS786367 LVO786367 MFK786367 MPG786367 MZC786367 NIY786367 NSU786367 OCQ786367 OMM786367 OWI786367 PGE786367 PQA786367 PZW786367 QJS786367 QTO786367 RDK786367 RNG786367 RXC786367 SGY786367 SQU786367 TAQ786367 TKM786367 TUI786367 UEE786367 UOA786367 UXW786367 VHS786367 VRO786367 WBK786367 WLG786367 WVC786367 E851903 IQ851903 SM851903 ACI851903 AME851903 AWA851903 BFW851903 BPS851903 BZO851903 CJK851903 CTG851903 DDC851903 DMY851903 DWU851903 EGQ851903 EQM851903 FAI851903 FKE851903 FUA851903 GDW851903 GNS851903 GXO851903 HHK851903 HRG851903 IBC851903 IKY851903 IUU851903 JEQ851903 JOM851903 JYI851903 KIE851903 KSA851903 LBW851903 LLS851903 LVO851903 MFK851903 MPG851903 MZC851903 NIY851903 NSU851903 OCQ851903 OMM851903 OWI851903 PGE851903 PQA851903 PZW851903 QJS851903 QTO851903 RDK851903 RNG851903 RXC851903 SGY851903 SQU851903 TAQ851903 TKM851903 TUI851903 UEE851903 UOA851903 UXW851903 VHS851903 VRO851903 WBK851903 WLG851903 WVC851903 E917439 IQ917439 SM917439 ACI917439 AME917439 AWA917439 BFW917439 BPS917439 BZO917439 CJK917439 CTG917439 DDC917439 DMY917439 DWU917439 EGQ917439 EQM917439 FAI917439 FKE917439 FUA917439 GDW917439 GNS917439 GXO917439 HHK917439 HRG917439 IBC917439 IKY917439 IUU917439 JEQ917439 JOM917439 JYI917439 KIE917439 KSA917439 LBW917439 LLS917439 LVO917439 MFK917439 MPG917439 MZC917439 NIY917439 NSU917439 OCQ917439 OMM917439 OWI917439 PGE917439 PQA917439 PZW917439 QJS917439 QTO917439 RDK917439 RNG917439 RXC917439 SGY917439 SQU917439 TAQ917439 TKM917439 TUI917439 UEE917439 UOA917439 UXW917439 VHS917439 VRO917439 WBK917439 WLG917439 WVC917439 E982975 IQ982975 SM982975 ACI982975 AME982975 AWA982975 BFW982975 BPS982975 BZO982975 CJK982975 CTG982975 DDC982975 DMY982975 DWU982975 EGQ982975 EQM982975 FAI982975 FKE982975 FUA982975 GDW982975 GNS982975 GXO982975 HHK982975 HRG982975 IBC982975 IKY982975 IUU982975 JEQ982975 JOM982975 JYI982975 KIE982975 KSA982975 LBW982975 LLS982975 LVO982975 MFK982975 MPG982975 MZC982975 NIY982975 NSU982975 OCQ982975 OMM982975 OWI982975 PGE982975 PQA982975 PZW982975 QJS982975 QTO982975 RDK982975 RNG982975 RXC982975 SGY982975 SQU982975 TAQ982975 TKM982975 TUI982975 UEE982975 UOA982975 UXW982975 VHS982975 VRO982975 WBK982975 WLG982975 WVC982975 WVD982953 F65449 IR65449 SN65449 ACJ65449 AMF65449 AWB65449 BFX65449 BPT65449 BZP65449 CJL65449 CTH65449 DDD65449 DMZ65449 DWV65449 EGR65449 EQN65449 FAJ65449 FKF65449 FUB65449 GDX65449 GNT65449 GXP65449 HHL65449 HRH65449 IBD65449 IKZ65449 IUV65449 JER65449 JON65449 JYJ65449 KIF65449 KSB65449 LBX65449 LLT65449 LVP65449 MFL65449 MPH65449 MZD65449 NIZ65449 NSV65449 OCR65449 OMN65449 OWJ65449 PGF65449 PQB65449 PZX65449 QJT65449 QTP65449 RDL65449 RNH65449 RXD65449 SGZ65449 SQV65449 TAR65449 TKN65449 TUJ65449 UEF65449 UOB65449 UXX65449 VHT65449 VRP65449 WBL65449 WLH65449 WVD65449 F130985 IR130985 SN130985 ACJ130985 AMF130985 AWB130985 BFX130985 BPT130985 BZP130985 CJL130985 CTH130985 DDD130985 DMZ130985 DWV130985 EGR130985 EQN130985 FAJ130985 FKF130985 FUB130985 GDX130985 GNT130985 GXP130985 HHL130985 HRH130985 IBD130985 IKZ130985 IUV130985 JER130985 JON130985 JYJ130985 KIF130985 KSB130985 LBX130985 LLT130985 LVP130985 MFL130985 MPH130985 MZD130985 NIZ130985 NSV130985 OCR130985 OMN130985 OWJ130985 PGF130985 PQB130985 PZX130985 QJT130985 QTP130985 RDL130985 RNH130985 RXD130985 SGZ130985 SQV130985 TAR130985 TKN130985 TUJ130985 UEF130985 UOB130985 UXX130985 VHT130985 VRP130985 WBL130985 WLH130985 WVD130985 F196521 IR196521 SN196521 ACJ196521 AMF196521 AWB196521 BFX196521 BPT196521 BZP196521 CJL196521 CTH196521 DDD196521 DMZ196521 DWV196521 EGR196521 EQN196521 FAJ196521 FKF196521 FUB196521 GDX196521 GNT196521 GXP196521 HHL196521 HRH196521 IBD196521 IKZ196521 IUV196521 JER196521 JON196521 JYJ196521 KIF196521 KSB196521 LBX196521 LLT196521 LVP196521 MFL196521 MPH196521 MZD196521 NIZ196521 NSV196521 OCR196521 OMN196521 OWJ196521 PGF196521 PQB196521 PZX196521 QJT196521 QTP196521 RDL196521 RNH196521 RXD196521 SGZ196521 SQV196521 TAR196521 TKN196521 TUJ196521 UEF196521 UOB196521 UXX196521 VHT196521 VRP196521 WBL196521 WLH196521 WVD196521 F262057 IR262057 SN262057 ACJ262057 AMF262057 AWB262057 BFX262057 BPT262057 BZP262057 CJL262057 CTH262057 DDD262057 DMZ262057 DWV262057 EGR262057 EQN262057 FAJ262057 FKF262057 FUB262057 GDX262057 GNT262057 GXP262057 HHL262057 HRH262057 IBD262057 IKZ262057 IUV262057 JER262057 JON262057 JYJ262057 KIF262057 KSB262057 LBX262057 LLT262057 LVP262057 MFL262057 MPH262057 MZD262057 NIZ262057 NSV262057 OCR262057 OMN262057 OWJ262057 PGF262057 PQB262057 PZX262057 QJT262057 QTP262057 RDL262057 RNH262057 RXD262057 SGZ262057 SQV262057 TAR262057 TKN262057 TUJ262057 UEF262057 UOB262057 UXX262057 VHT262057 VRP262057 WBL262057 WLH262057 WVD262057 F327593 IR327593 SN327593 ACJ327593 AMF327593 AWB327593 BFX327593 BPT327593 BZP327593 CJL327593 CTH327593 DDD327593 DMZ327593 DWV327593 EGR327593 EQN327593 FAJ327593 FKF327593 FUB327593 GDX327593 GNT327593 GXP327593 HHL327593 HRH327593 IBD327593 IKZ327593 IUV327593 JER327593 JON327593 JYJ327593 KIF327593 KSB327593 LBX327593 LLT327593 LVP327593 MFL327593 MPH327593 MZD327593 NIZ327593 NSV327593 OCR327593 OMN327593 OWJ327593 PGF327593 PQB327593 PZX327593 QJT327593 QTP327593 RDL327593 RNH327593 RXD327593 SGZ327593 SQV327593 TAR327593 TKN327593 TUJ327593 UEF327593 UOB327593 UXX327593 VHT327593 VRP327593 WBL327593 WLH327593 WVD327593 F393129 IR393129 SN393129 ACJ393129 AMF393129 AWB393129 BFX393129 BPT393129 BZP393129 CJL393129 CTH393129 DDD393129 DMZ393129 DWV393129 EGR393129 EQN393129 FAJ393129 FKF393129 FUB393129 GDX393129 GNT393129 GXP393129 HHL393129 HRH393129 IBD393129 IKZ393129 IUV393129 JER393129 JON393129 JYJ393129 KIF393129 KSB393129 LBX393129 LLT393129 LVP393129 MFL393129 MPH393129 MZD393129 NIZ393129 NSV393129 OCR393129 OMN393129 OWJ393129 PGF393129 PQB393129 PZX393129 QJT393129 QTP393129 RDL393129 RNH393129 RXD393129 SGZ393129 SQV393129 TAR393129 TKN393129 TUJ393129 UEF393129 UOB393129 UXX393129 VHT393129 VRP393129 WBL393129 WLH393129 WVD393129 F458665 IR458665 SN458665 ACJ458665 AMF458665 AWB458665 BFX458665 BPT458665 BZP458665 CJL458665 CTH458665 DDD458665 DMZ458665 DWV458665 EGR458665 EQN458665 FAJ458665 FKF458665 FUB458665 GDX458665 GNT458665 GXP458665 HHL458665 HRH458665 IBD458665 IKZ458665 IUV458665 JER458665 JON458665 JYJ458665 KIF458665 KSB458665 LBX458665 LLT458665 LVP458665 MFL458665 MPH458665 MZD458665 NIZ458665 NSV458665 OCR458665 OMN458665 OWJ458665 PGF458665 PQB458665 PZX458665 QJT458665 QTP458665 RDL458665 RNH458665 RXD458665 SGZ458665 SQV458665 TAR458665 TKN458665 TUJ458665 UEF458665 UOB458665 UXX458665 VHT458665 VRP458665 WBL458665 WLH458665 WVD458665 F524201 IR524201 SN524201 ACJ524201 AMF524201 AWB524201 BFX524201 BPT524201 BZP524201 CJL524201 CTH524201 DDD524201 DMZ524201 DWV524201 EGR524201 EQN524201 FAJ524201 FKF524201 FUB524201 GDX524201 GNT524201 GXP524201 HHL524201 HRH524201 IBD524201 IKZ524201 IUV524201 JER524201 JON524201 JYJ524201 KIF524201 KSB524201 LBX524201 LLT524201 LVP524201 MFL524201 MPH524201 MZD524201 NIZ524201 NSV524201 OCR524201 OMN524201 OWJ524201 PGF524201 PQB524201 PZX524201 QJT524201 QTP524201 RDL524201 RNH524201 RXD524201 SGZ524201 SQV524201 TAR524201 TKN524201 TUJ524201 UEF524201 UOB524201 UXX524201 VHT524201 VRP524201 WBL524201 WLH524201 WVD524201 F589737 IR589737 SN589737 ACJ589737 AMF589737 AWB589737 BFX589737 BPT589737 BZP589737 CJL589737 CTH589737 DDD589737 DMZ589737 DWV589737 EGR589737 EQN589737 FAJ589737 FKF589737 FUB589737 GDX589737 GNT589737 GXP589737 HHL589737 HRH589737 IBD589737 IKZ589737 IUV589737 JER589737 JON589737 JYJ589737 KIF589737 KSB589737 LBX589737 LLT589737 LVP589737 MFL589737 MPH589737 MZD589737 NIZ589737 NSV589737 OCR589737 OMN589737 OWJ589737 PGF589737 PQB589737 PZX589737 QJT589737 QTP589737 RDL589737 RNH589737 RXD589737 SGZ589737 SQV589737 TAR589737 TKN589737 TUJ589737 UEF589737 UOB589737 UXX589737 VHT589737 VRP589737 WBL589737 WLH589737 WVD589737 F655273 IR655273 SN655273 ACJ655273 AMF655273 AWB655273 BFX655273 BPT655273 BZP655273 CJL655273 CTH655273 DDD655273 DMZ655273 DWV655273 EGR655273 EQN655273 FAJ655273 FKF655273 FUB655273 GDX655273 GNT655273 GXP655273 HHL655273 HRH655273 IBD655273 IKZ655273 IUV655273 JER655273 JON655273 JYJ655273 KIF655273 KSB655273 LBX655273 LLT655273 LVP655273 MFL655273 MPH655273 MZD655273 NIZ655273 NSV655273 OCR655273 OMN655273 OWJ655273 PGF655273 PQB655273 PZX655273 QJT655273 QTP655273 RDL655273 RNH655273 RXD655273 SGZ655273 SQV655273 TAR655273 TKN655273 TUJ655273 UEF655273 UOB655273 UXX655273 VHT655273 VRP655273 WBL655273 WLH655273 WVD655273 F720809 IR720809 SN720809 ACJ720809 AMF720809 AWB720809 BFX720809 BPT720809 BZP720809 CJL720809 CTH720809 DDD720809 DMZ720809 DWV720809 EGR720809 EQN720809 FAJ720809 FKF720809 FUB720809 GDX720809 GNT720809 GXP720809 HHL720809 HRH720809 IBD720809 IKZ720809 IUV720809 JER720809 JON720809 JYJ720809 KIF720809 KSB720809 LBX720809 LLT720809 LVP720809 MFL720809 MPH720809 MZD720809 NIZ720809 NSV720809 OCR720809 OMN720809 OWJ720809 PGF720809 PQB720809 PZX720809 QJT720809 QTP720809 RDL720809 RNH720809 RXD720809 SGZ720809 SQV720809 TAR720809 TKN720809 TUJ720809 UEF720809 UOB720809 UXX720809 VHT720809 VRP720809 WBL720809 WLH720809 WVD720809 F786345 IR786345 SN786345 ACJ786345 AMF786345 AWB786345 BFX786345 BPT786345 BZP786345 CJL786345 CTH786345 DDD786345 DMZ786345 DWV786345 EGR786345 EQN786345 FAJ786345 FKF786345 FUB786345 GDX786345 GNT786345 GXP786345 HHL786345 HRH786345 IBD786345 IKZ786345 IUV786345 JER786345 JON786345 JYJ786345 KIF786345 KSB786345 LBX786345 LLT786345 LVP786345 MFL786345 MPH786345 MZD786345 NIZ786345 NSV786345 OCR786345 OMN786345 OWJ786345 PGF786345 PQB786345 PZX786345 QJT786345 QTP786345 RDL786345 RNH786345 RXD786345 SGZ786345 SQV786345 TAR786345 TKN786345 TUJ786345 UEF786345 UOB786345 UXX786345 VHT786345 VRP786345 WBL786345 WLH786345 WVD786345 F851881 IR851881 SN851881 ACJ851881 AMF851881 AWB851881 BFX851881 BPT851881 BZP851881 CJL851881 CTH851881 DDD851881 DMZ851881 DWV851881 EGR851881 EQN851881 FAJ851881 FKF851881 FUB851881 GDX851881 GNT851881 GXP851881 HHL851881 HRH851881 IBD851881 IKZ851881 IUV851881 JER851881 JON851881 JYJ851881 KIF851881 KSB851881 LBX851881 LLT851881 LVP851881 MFL851881 MPH851881 MZD851881 NIZ851881 NSV851881 OCR851881 OMN851881 OWJ851881 PGF851881 PQB851881 PZX851881 QJT851881 QTP851881 RDL851881 RNH851881 RXD851881 SGZ851881 SQV851881 TAR851881 TKN851881 TUJ851881 UEF851881 UOB851881 UXX851881 VHT851881 VRP851881 WBL851881 WLH851881 WVD851881 F917417 IR917417 SN917417 ACJ917417 AMF917417 AWB917417 BFX917417 BPT917417 BZP917417 CJL917417 CTH917417 DDD917417 DMZ917417 DWV917417 EGR917417 EQN917417 FAJ917417 FKF917417 FUB917417 GDX917417 GNT917417 GXP917417 HHL917417 HRH917417 IBD917417 IKZ917417 IUV917417 JER917417 JON917417 JYJ917417 KIF917417 KSB917417 LBX917417 LLT917417 LVP917417 MFL917417 MPH917417 MZD917417 NIZ917417 NSV917417 OCR917417 OMN917417 OWJ917417 PGF917417 PQB917417 PZX917417 QJT917417 QTP917417 RDL917417 RNH917417 RXD917417 SGZ917417 SQV917417 TAR917417 TKN917417 TUJ917417 UEF917417 UOB917417 UXX917417 VHT917417 VRP917417 WBL917417 WLH917417 WVD917417 F982953 IR982953 SN982953 ACJ982953 AMF982953 AWB982953 BFX982953 BPT982953 BZP982953 CJL982953 CTH982953 DDD982953 DMZ982953 DWV982953 EGR982953 EQN982953 FAJ982953 FKF982953 FUB982953 GDX982953 GNT982953 GXP982953 HHL982953 HRH982953 IBD982953 IKZ982953 IUV982953 JER982953 JON982953 JYJ982953 KIF982953 KSB982953 LBX982953 LLT982953 LVP982953 MFL982953 MPH982953 MZD982953 NIZ982953 NSV982953 OCR982953 OMN982953 OWJ982953 PGF982953 PQB982953 PZX982953 QJT982953 QTP982953 RDL982953 RNH982953 RXD982953 SGZ982953 SQV982953 TAR982953 TKN982953 TUJ982953 UEF982953 UOB982953 UXX982953 VHT982953 VRP982953 WBL982953 WLH982953 WVE982951:WVE982952 G65447:G65448 IS65447:IS65448 SO65447:SO65448 ACK65447:ACK65448 AMG65447:AMG65448 AWC65447:AWC65448 BFY65447:BFY65448 BPU65447:BPU65448 BZQ65447:BZQ65448 CJM65447:CJM65448 CTI65447:CTI65448 DDE65447:DDE65448 DNA65447:DNA65448 DWW65447:DWW65448 EGS65447:EGS65448 EQO65447:EQO65448 FAK65447:FAK65448 FKG65447:FKG65448 FUC65447:FUC65448 GDY65447:GDY65448 GNU65447:GNU65448 GXQ65447:GXQ65448 HHM65447:HHM65448 HRI65447:HRI65448 IBE65447:IBE65448 ILA65447:ILA65448 IUW65447:IUW65448 JES65447:JES65448 JOO65447:JOO65448 JYK65447:JYK65448 KIG65447:KIG65448 KSC65447:KSC65448 LBY65447:LBY65448 LLU65447:LLU65448 LVQ65447:LVQ65448 MFM65447:MFM65448 MPI65447:MPI65448 MZE65447:MZE65448 NJA65447:NJA65448 NSW65447:NSW65448 OCS65447:OCS65448 OMO65447:OMO65448 OWK65447:OWK65448 PGG65447:PGG65448 PQC65447:PQC65448 PZY65447:PZY65448 QJU65447:QJU65448 QTQ65447:QTQ65448 RDM65447:RDM65448 RNI65447:RNI65448 RXE65447:RXE65448 SHA65447:SHA65448 SQW65447:SQW65448 TAS65447:TAS65448 TKO65447:TKO65448 TUK65447:TUK65448 UEG65447:UEG65448 UOC65447:UOC65448 UXY65447:UXY65448 VHU65447:VHU65448 VRQ65447:VRQ65448 WBM65447:WBM65448 WLI65447:WLI65448 WVE65447:WVE65448 G130983:G130984 IS130983:IS130984 SO130983:SO130984 ACK130983:ACK130984 AMG130983:AMG130984 AWC130983:AWC130984 BFY130983:BFY130984 BPU130983:BPU130984 BZQ130983:BZQ130984 CJM130983:CJM130984 CTI130983:CTI130984 DDE130983:DDE130984 DNA130983:DNA130984 DWW130983:DWW130984 EGS130983:EGS130984 EQO130983:EQO130984 FAK130983:FAK130984 FKG130983:FKG130984 FUC130983:FUC130984 GDY130983:GDY130984 GNU130983:GNU130984 GXQ130983:GXQ130984 HHM130983:HHM130984 HRI130983:HRI130984 IBE130983:IBE130984 ILA130983:ILA130984 IUW130983:IUW130984 JES130983:JES130984 JOO130983:JOO130984 JYK130983:JYK130984 KIG130983:KIG130984 KSC130983:KSC130984 LBY130983:LBY130984 LLU130983:LLU130984 LVQ130983:LVQ130984 MFM130983:MFM130984 MPI130983:MPI130984 MZE130983:MZE130984 NJA130983:NJA130984 NSW130983:NSW130984 OCS130983:OCS130984 OMO130983:OMO130984 OWK130983:OWK130984 PGG130983:PGG130984 PQC130983:PQC130984 PZY130983:PZY130984 QJU130983:QJU130984 QTQ130983:QTQ130984 RDM130983:RDM130984 RNI130983:RNI130984 RXE130983:RXE130984 SHA130983:SHA130984 SQW130983:SQW130984 TAS130983:TAS130984 TKO130983:TKO130984 TUK130983:TUK130984 UEG130983:UEG130984 UOC130983:UOC130984 UXY130983:UXY130984 VHU130983:VHU130984 VRQ130983:VRQ130984 WBM130983:WBM130984 WLI130983:WLI130984 WVE130983:WVE130984 G196519:G196520 IS196519:IS196520 SO196519:SO196520 ACK196519:ACK196520 AMG196519:AMG196520 AWC196519:AWC196520 BFY196519:BFY196520 BPU196519:BPU196520 BZQ196519:BZQ196520 CJM196519:CJM196520 CTI196519:CTI196520 DDE196519:DDE196520 DNA196519:DNA196520 DWW196519:DWW196520 EGS196519:EGS196520 EQO196519:EQO196520 FAK196519:FAK196520 FKG196519:FKG196520 FUC196519:FUC196520 GDY196519:GDY196520 GNU196519:GNU196520 GXQ196519:GXQ196520 HHM196519:HHM196520 HRI196519:HRI196520 IBE196519:IBE196520 ILA196519:ILA196520 IUW196519:IUW196520 JES196519:JES196520 JOO196519:JOO196520 JYK196519:JYK196520 KIG196519:KIG196520 KSC196519:KSC196520 LBY196519:LBY196520 LLU196519:LLU196520 LVQ196519:LVQ196520 MFM196519:MFM196520 MPI196519:MPI196520 MZE196519:MZE196520 NJA196519:NJA196520 NSW196519:NSW196520 OCS196519:OCS196520 OMO196519:OMO196520 OWK196519:OWK196520 PGG196519:PGG196520 PQC196519:PQC196520 PZY196519:PZY196520 QJU196519:QJU196520 QTQ196519:QTQ196520 RDM196519:RDM196520 RNI196519:RNI196520 RXE196519:RXE196520 SHA196519:SHA196520 SQW196519:SQW196520 TAS196519:TAS196520 TKO196519:TKO196520 TUK196519:TUK196520 UEG196519:UEG196520 UOC196519:UOC196520 UXY196519:UXY196520 VHU196519:VHU196520 VRQ196519:VRQ196520 WBM196519:WBM196520 WLI196519:WLI196520 WVE196519:WVE196520 G262055:G262056 IS262055:IS262056 SO262055:SO262056 ACK262055:ACK262056 AMG262055:AMG262056 AWC262055:AWC262056 BFY262055:BFY262056 BPU262055:BPU262056 BZQ262055:BZQ262056 CJM262055:CJM262056 CTI262055:CTI262056 DDE262055:DDE262056 DNA262055:DNA262056 DWW262055:DWW262056 EGS262055:EGS262056 EQO262055:EQO262056 FAK262055:FAK262056 FKG262055:FKG262056 FUC262055:FUC262056 GDY262055:GDY262056 GNU262055:GNU262056 GXQ262055:GXQ262056 HHM262055:HHM262056 HRI262055:HRI262056 IBE262055:IBE262056 ILA262055:ILA262056 IUW262055:IUW262056 JES262055:JES262056 JOO262055:JOO262056 JYK262055:JYK262056 KIG262055:KIG262056 KSC262055:KSC262056 LBY262055:LBY262056 LLU262055:LLU262056 LVQ262055:LVQ262056 MFM262055:MFM262056 MPI262055:MPI262056 MZE262055:MZE262056 NJA262055:NJA262056 NSW262055:NSW262056 OCS262055:OCS262056 OMO262055:OMO262056 OWK262055:OWK262056 PGG262055:PGG262056 PQC262055:PQC262056 PZY262055:PZY262056 QJU262055:QJU262056 QTQ262055:QTQ262056 RDM262055:RDM262056 RNI262055:RNI262056 RXE262055:RXE262056 SHA262055:SHA262056 SQW262055:SQW262056 TAS262055:TAS262056 TKO262055:TKO262056 TUK262055:TUK262056 UEG262055:UEG262056 UOC262055:UOC262056 UXY262055:UXY262056 VHU262055:VHU262056 VRQ262055:VRQ262056 WBM262055:WBM262056 WLI262055:WLI262056 WVE262055:WVE262056 G327591:G327592 IS327591:IS327592 SO327591:SO327592 ACK327591:ACK327592 AMG327591:AMG327592 AWC327591:AWC327592 BFY327591:BFY327592 BPU327591:BPU327592 BZQ327591:BZQ327592 CJM327591:CJM327592 CTI327591:CTI327592 DDE327591:DDE327592 DNA327591:DNA327592 DWW327591:DWW327592 EGS327591:EGS327592 EQO327591:EQO327592 FAK327591:FAK327592 FKG327591:FKG327592 FUC327591:FUC327592 GDY327591:GDY327592 GNU327591:GNU327592 GXQ327591:GXQ327592 HHM327591:HHM327592 HRI327591:HRI327592 IBE327591:IBE327592 ILA327591:ILA327592 IUW327591:IUW327592 JES327591:JES327592 JOO327591:JOO327592 JYK327591:JYK327592 KIG327591:KIG327592 KSC327591:KSC327592 LBY327591:LBY327592 LLU327591:LLU327592 LVQ327591:LVQ327592 MFM327591:MFM327592 MPI327591:MPI327592 MZE327591:MZE327592 NJA327591:NJA327592 NSW327591:NSW327592 OCS327591:OCS327592 OMO327591:OMO327592 OWK327591:OWK327592 PGG327591:PGG327592 PQC327591:PQC327592 PZY327591:PZY327592 QJU327591:QJU327592 QTQ327591:QTQ327592 RDM327591:RDM327592 RNI327591:RNI327592 RXE327591:RXE327592 SHA327591:SHA327592 SQW327591:SQW327592 TAS327591:TAS327592 TKO327591:TKO327592 TUK327591:TUK327592 UEG327591:UEG327592 UOC327591:UOC327592 UXY327591:UXY327592 VHU327591:VHU327592 VRQ327591:VRQ327592 WBM327591:WBM327592 WLI327591:WLI327592 WVE327591:WVE327592 G393127:G393128 IS393127:IS393128 SO393127:SO393128 ACK393127:ACK393128 AMG393127:AMG393128 AWC393127:AWC393128 BFY393127:BFY393128 BPU393127:BPU393128 BZQ393127:BZQ393128 CJM393127:CJM393128 CTI393127:CTI393128 DDE393127:DDE393128 DNA393127:DNA393128 DWW393127:DWW393128 EGS393127:EGS393128 EQO393127:EQO393128 FAK393127:FAK393128 FKG393127:FKG393128 FUC393127:FUC393128 GDY393127:GDY393128 GNU393127:GNU393128 GXQ393127:GXQ393128 HHM393127:HHM393128 HRI393127:HRI393128 IBE393127:IBE393128 ILA393127:ILA393128 IUW393127:IUW393128 JES393127:JES393128 JOO393127:JOO393128 JYK393127:JYK393128 KIG393127:KIG393128 KSC393127:KSC393128 LBY393127:LBY393128 LLU393127:LLU393128 LVQ393127:LVQ393128 MFM393127:MFM393128 MPI393127:MPI393128 MZE393127:MZE393128 NJA393127:NJA393128 NSW393127:NSW393128 OCS393127:OCS393128 OMO393127:OMO393128 OWK393127:OWK393128 PGG393127:PGG393128 PQC393127:PQC393128 PZY393127:PZY393128 QJU393127:QJU393128 QTQ393127:QTQ393128 RDM393127:RDM393128 RNI393127:RNI393128 RXE393127:RXE393128 SHA393127:SHA393128 SQW393127:SQW393128 TAS393127:TAS393128 TKO393127:TKO393128 TUK393127:TUK393128 UEG393127:UEG393128 UOC393127:UOC393128 UXY393127:UXY393128 VHU393127:VHU393128 VRQ393127:VRQ393128 WBM393127:WBM393128 WLI393127:WLI393128 WVE393127:WVE393128 G458663:G458664 IS458663:IS458664 SO458663:SO458664 ACK458663:ACK458664 AMG458663:AMG458664 AWC458663:AWC458664 BFY458663:BFY458664 BPU458663:BPU458664 BZQ458663:BZQ458664 CJM458663:CJM458664 CTI458663:CTI458664 DDE458663:DDE458664 DNA458663:DNA458664 DWW458663:DWW458664 EGS458663:EGS458664 EQO458663:EQO458664 FAK458663:FAK458664 FKG458663:FKG458664 FUC458663:FUC458664 GDY458663:GDY458664 GNU458663:GNU458664 GXQ458663:GXQ458664 HHM458663:HHM458664 HRI458663:HRI458664 IBE458663:IBE458664 ILA458663:ILA458664 IUW458663:IUW458664 JES458663:JES458664 JOO458663:JOO458664 JYK458663:JYK458664 KIG458663:KIG458664 KSC458663:KSC458664 LBY458663:LBY458664 LLU458663:LLU458664 LVQ458663:LVQ458664 MFM458663:MFM458664 MPI458663:MPI458664 MZE458663:MZE458664 NJA458663:NJA458664 NSW458663:NSW458664 OCS458663:OCS458664 OMO458663:OMO458664 OWK458663:OWK458664 PGG458663:PGG458664 PQC458663:PQC458664 PZY458663:PZY458664 QJU458663:QJU458664 QTQ458663:QTQ458664 RDM458663:RDM458664 RNI458663:RNI458664 RXE458663:RXE458664 SHA458663:SHA458664 SQW458663:SQW458664 TAS458663:TAS458664 TKO458663:TKO458664 TUK458663:TUK458664 UEG458663:UEG458664 UOC458663:UOC458664 UXY458663:UXY458664 VHU458663:VHU458664 VRQ458663:VRQ458664 WBM458663:WBM458664 WLI458663:WLI458664 WVE458663:WVE458664 G524199:G524200 IS524199:IS524200 SO524199:SO524200 ACK524199:ACK524200 AMG524199:AMG524200 AWC524199:AWC524200 BFY524199:BFY524200 BPU524199:BPU524200 BZQ524199:BZQ524200 CJM524199:CJM524200 CTI524199:CTI524200 DDE524199:DDE524200 DNA524199:DNA524200 DWW524199:DWW524200 EGS524199:EGS524200 EQO524199:EQO524200 FAK524199:FAK524200 FKG524199:FKG524200 FUC524199:FUC524200 GDY524199:GDY524200 GNU524199:GNU524200 GXQ524199:GXQ524200 HHM524199:HHM524200 HRI524199:HRI524200 IBE524199:IBE524200 ILA524199:ILA524200 IUW524199:IUW524200 JES524199:JES524200 JOO524199:JOO524200 JYK524199:JYK524200 KIG524199:KIG524200 KSC524199:KSC524200 LBY524199:LBY524200 LLU524199:LLU524200 LVQ524199:LVQ524200 MFM524199:MFM524200 MPI524199:MPI524200 MZE524199:MZE524200 NJA524199:NJA524200 NSW524199:NSW524200 OCS524199:OCS524200 OMO524199:OMO524200 OWK524199:OWK524200 PGG524199:PGG524200 PQC524199:PQC524200 PZY524199:PZY524200 QJU524199:QJU524200 QTQ524199:QTQ524200 RDM524199:RDM524200 RNI524199:RNI524200 RXE524199:RXE524200 SHA524199:SHA524200 SQW524199:SQW524200 TAS524199:TAS524200 TKO524199:TKO524200 TUK524199:TUK524200 UEG524199:UEG524200 UOC524199:UOC524200 UXY524199:UXY524200 VHU524199:VHU524200 VRQ524199:VRQ524200 WBM524199:WBM524200 WLI524199:WLI524200 WVE524199:WVE524200 G589735:G589736 IS589735:IS589736 SO589735:SO589736 ACK589735:ACK589736 AMG589735:AMG589736 AWC589735:AWC589736 BFY589735:BFY589736 BPU589735:BPU589736 BZQ589735:BZQ589736 CJM589735:CJM589736 CTI589735:CTI589736 DDE589735:DDE589736 DNA589735:DNA589736 DWW589735:DWW589736 EGS589735:EGS589736 EQO589735:EQO589736 FAK589735:FAK589736 FKG589735:FKG589736 FUC589735:FUC589736 GDY589735:GDY589736 GNU589735:GNU589736 GXQ589735:GXQ589736 HHM589735:HHM589736 HRI589735:HRI589736 IBE589735:IBE589736 ILA589735:ILA589736 IUW589735:IUW589736 JES589735:JES589736 JOO589735:JOO589736 JYK589735:JYK589736 KIG589735:KIG589736 KSC589735:KSC589736 LBY589735:LBY589736 LLU589735:LLU589736 LVQ589735:LVQ589736 MFM589735:MFM589736 MPI589735:MPI589736 MZE589735:MZE589736 NJA589735:NJA589736 NSW589735:NSW589736 OCS589735:OCS589736 OMO589735:OMO589736 OWK589735:OWK589736 PGG589735:PGG589736 PQC589735:PQC589736 PZY589735:PZY589736 QJU589735:QJU589736 QTQ589735:QTQ589736 RDM589735:RDM589736 RNI589735:RNI589736 RXE589735:RXE589736 SHA589735:SHA589736 SQW589735:SQW589736 TAS589735:TAS589736 TKO589735:TKO589736 TUK589735:TUK589736 UEG589735:UEG589736 UOC589735:UOC589736 UXY589735:UXY589736 VHU589735:VHU589736 VRQ589735:VRQ589736 WBM589735:WBM589736 WLI589735:WLI589736 WVE589735:WVE589736 G655271:G655272 IS655271:IS655272 SO655271:SO655272 ACK655271:ACK655272 AMG655271:AMG655272 AWC655271:AWC655272 BFY655271:BFY655272 BPU655271:BPU655272 BZQ655271:BZQ655272 CJM655271:CJM655272 CTI655271:CTI655272 DDE655271:DDE655272 DNA655271:DNA655272 DWW655271:DWW655272 EGS655271:EGS655272 EQO655271:EQO655272 FAK655271:FAK655272 FKG655271:FKG655272 FUC655271:FUC655272 GDY655271:GDY655272 GNU655271:GNU655272 GXQ655271:GXQ655272 HHM655271:HHM655272 HRI655271:HRI655272 IBE655271:IBE655272 ILA655271:ILA655272 IUW655271:IUW655272 JES655271:JES655272 JOO655271:JOO655272 JYK655271:JYK655272 KIG655271:KIG655272 KSC655271:KSC655272 LBY655271:LBY655272 LLU655271:LLU655272 LVQ655271:LVQ655272 MFM655271:MFM655272 MPI655271:MPI655272 MZE655271:MZE655272 NJA655271:NJA655272 NSW655271:NSW655272 OCS655271:OCS655272 OMO655271:OMO655272 OWK655271:OWK655272 PGG655271:PGG655272 PQC655271:PQC655272 PZY655271:PZY655272 QJU655271:QJU655272 QTQ655271:QTQ655272 RDM655271:RDM655272 RNI655271:RNI655272 RXE655271:RXE655272 SHA655271:SHA655272 SQW655271:SQW655272 TAS655271:TAS655272 TKO655271:TKO655272 TUK655271:TUK655272 UEG655271:UEG655272 UOC655271:UOC655272 UXY655271:UXY655272 VHU655271:VHU655272 VRQ655271:VRQ655272 WBM655271:WBM655272 WLI655271:WLI655272 WVE655271:WVE655272 G720807:G720808 IS720807:IS720808 SO720807:SO720808 ACK720807:ACK720808 AMG720807:AMG720808 AWC720807:AWC720808 BFY720807:BFY720808 BPU720807:BPU720808 BZQ720807:BZQ720808 CJM720807:CJM720808 CTI720807:CTI720808 DDE720807:DDE720808 DNA720807:DNA720808 DWW720807:DWW720808 EGS720807:EGS720808 EQO720807:EQO720808 FAK720807:FAK720808 FKG720807:FKG720808 FUC720807:FUC720808 GDY720807:GDY720808 GNU720807:GNU720808 GXQ720807:GXQ720808 HHM720807:HHM720808 HRI720807:HRI720808 IBE720807:IBE720808 ILA720807:ILA720808 IUW720807:IUW720808 JES720807:JES720808 JOO720807:JOO720808 JYK720807:JYK720808 KIG720807:KIG720808 KSC720807:KSC720808 LBY720807:LBY720808 LLU720807:LLU720808 LVQ720807:LVQ720808 MFM720807:MFM720808 MPI720807:MPI720808 MZE720807:MZE720808 NJA720807:NJA720808 NSW720807:NSW720808 OCS720807:OCS720808 OMO720807:OMO720808 OWK720807:OWK720808 PGG720807:PGG720808 PQC720807:PQC720808 PZY720807:PZY720808 QJU720807:QJU720808 QTQ720807:QTQ720808 RDM720807:RDM720808 RNI720807:RNI720808 RXE720807:RXE720808 SHA720807:SHA720808 SQW720807:SQW720808 TAS720807:TAS720808 TKO720807:TKO720808 TUK720807:TUK720808 UEG720807:UEG720808 UOC720807:UOC720808 UXY720807:UXY720808 VHU720807:VHU720808 VRQ720807:VRQ720808 WBM720807:WBM720808 WLI720807:WLI720808 WVE720807:WVE720808 G786343:G786344 IS786343:IS786344 SO786343:SO786344 ACK786343:ACK786344 AMG786343:AMG786344 AWC786343:AWC786344 BFY786343:BFY786344 BPU786343:BPU786344 BZQ786343:BZQ786344 CJM786343:CJM786344 CTI786343:CTI786344 DDE786343:DDE786344 DNA786343:DNA786344 DWW786343:DWW786344 EGS786343:EGS786344 EQO786343:EQO786344 FAK786343:FAK786344 FKG786343:FKG786344 FUC786343:FUC786344 GDY786343:GDY786344 GNU786343:GNU786344 GXQ786343:GXQ786344 HHM786343:HHM786344 HRI786343:HRI786344 IBE786343:IBE786344 ILA786343:ILA786344 IUW786343:IUW786344 JES786343:JES786344 JOO786343:JOO786344 JYK786343:JYK786344 KIG786343:KIG786344 KSC786343:KSC786344 LBY786343:LBY786344 LLU786343:LLU786344 LVQ786343:LVQ786344 MFM786343:MFM786344 MPI786343:MPI786344 MZE786343:MZE786344 NJA786343:NJA786344 NSW786343:NSW786344 OCS786343:OCS786344 OMO786343:OMO786344 OWK786343:OWK786344 PGG786343:PGG786344 PQC786343:PQC786344 PZY786343:PZY786344 QJU786343:QJU786344 QTQ786343:QTQ786344 RDM786343:RDM786344 RNI786343:RNI786344 RXE786343:RXE786344 SHA786343:SHA786344 SQW786343:SQW786344 TAS786343:TAS786344 TKO786343:TKO786344 TUK786343:TUK786344 UEG786343:UEG786344 UOC786343:UOC786344 UXY786343:UXY786344 VHU786343:VHU786344 VRQ786343:VRQ786344 WBM786343:WBM786344 WLI786343:WLI786344 WVE786343:WVE786344 G851879:G851880 IS851879:IS851880 SO851879:SO851880 ACK851879:ACK851880 AMG851879:AMG851880 AWC851879:AWC851880 BFY851879:BFY851880 BPU851879:BPU851880 BZQ851879:BZQ851880 CJM851879:CJM851880 CTI851879:CTI851880 DDE851879:DDE851880 DNA851879:DNA851880 DWW851879:DWW851880 EGS851879:EGS851880 EQO851879:EQO851880 FAK851879:FAK851880 FKG851879:FKG851880 FUC851879:FUC851880 GDY851879:GDY851880 GNU851879:GNU851880 GXQ851879:GXQ851880 HHM851879:HHM851880 HRI851879:HRI851880 IBE851879:IBE851880 ILA851879:ILA851880 IUW851879:IUW851880 JES851879:JES851880 JOO851879:JOO851880 JYK851879:JYK851880 KIG851879:KIG851880 KSC851879:KSC851880 LBY851879:LBY851880 LLU851879:LLU851880 LVQ851879:LVQ851880 MFM851879:MFM851880 MPI851879:MPI851880 MZE851879:MZE851880 NJA851879:NJA851880 NSW851879:NSW851880 OCS851879:OCS851880 OMO851879:OMO851880 OWK851879:OWK851880 PGG851879:PGG851880 PQC851879:PQC851880 PZY851879:PZY851880 QJU851879:QJU851880 QTQ851879:QTQ851880 RDM851879:RDM851880 RNI851879:RNI851880 RXE851879:RXE851880 SHA851879:SHA851880 SQW851879:SQW851880 TAS851879:TAS851880 TKO851879:TKO851880 TUK851879:TUK851880 UEG851879:UEG851880 UOC851879:UOC851880 UXY851879:UXY851880 VHU851879:VHU851880 VRQ851879:VRQ851880 WBM851879:WBM851880 WLI851879:WLI851880 WVE851879:WVE851880 G917415:G917416 IS917415:IS917416 SO917415:SO917416 ACK917415:ACK917416 AMG917415:AMG917416 AWC917415:AWC917416 BFY917415:BFY917416 BPU917415:BPU917416 BZQ917415:BZQ917416 CJM917415:CJM917416 CTI917415:CTI917416 DDE917415:DDE917416 DNA917415:DNA917416 DWW917415:DWW917416 EGS917415:EGS917416 EQO917415:EQO917416 FAK917415:FAK917416 FKG917415:FKG917416 FUC917415:FUC917416 GDY917415:GDY917416 GNU917415:GNU917416 GXQ917415:GXQ917416 HHM917415:HHM917416 HRI917415:HRI917416 IBE917415:IBE917416 ILA917415:ILA917416 IUW917415:IUW917416 JES917415:JES917416 JOO917415:JOO917416 JYK917415:JYK917416 KIG917415:KIG917416 KSC917415:KSC917416 LBY917415:LBY917416 LLU917415:LLU917416 LVQ917415:LVQ917416 MFM917415:MFM917416 MPI917415:MPI917416 MZE917415:MZE917416 NJA917415:NJA917416 NSW917415:NSW917416 OCS917415:OCS917416 OMO917415:OMO917416 OWK917415:OWK917416 PGG917415:PGG917416 PQC917415:PQC917416 PZY917415:PZY917416 QJU917415:QJU917416 QTQ917415:QTQ917416 RDM917415:RDM917416 RNI917415:RNI917416 RXE917415:RXE917416 SHA917415:SHA917416 SQW917415:SQW917416 TAS917415:TAS917416 TKO917415:TKO917416 TUK917415:TUK917416 UEG917415:UEG917416 UOC917415:UOC917416 UXY917415:UXY917416 VHU917415:VHU917416 VRQ917415:VRQ917416 WBM917415:WBM917416 WLI917415:WLI917416 WVE917415:WVE917416 G982951:G982952 IS982951:IS982952 SO982951:SO982952 ACK982951:ACK982952 AMG982951:AMG982952 AWC982951:AWC982952 BFY982951:BFY982952 BPU982951:BPU982952 BZQ982951:BZQ982952 CJM982951:CJM982952 CTI982951:CTI982952 DDE982951:DDE982952 DNA982951:DNA982952 DWW982951:DWW982952 EGS982951:EGS982952 EQO982951:EQO982952 FAK982951:FAK982952 FKG982951:FKG982952 FUC982951:FUC982952 GDY982951:GDY982952 GNU982951:GNU982952 GXQ982951:GXQ982952 HHM982951:HHM982952 HRI982951:HRI982952 IBE982951:IBE982952 ILA982951:ILA982952 IUW982951:IUW982952 JES982951:JES982952 JOO982951:JOO982952 JYK982951:JYK982952 KIG982951:KIG982952 KSC982951:KSC982952 LBY982951:LBY982952 LLU982951:LLU982952 LVQ982951:LVQ982952 MFM982951:MFM982952 MPI982951:MPI982952 MZE982951:MZE982952 NJA982951:NJA982952 NSW982951:NSW982952 OCS982951:OCS982952 OMO982951:OMO982952 OWK982951:OWK982952 PGG982951:PGG982952 PQC982951:PQC982952 PZY982951:PZY982952 QJU982951:QJU982952 QTQ982951:QTQ982952 RDM982951:RDM982952 RNI982951:RNI982952 RXE982951:RXE982952 SHA982951:SHA982952 SQW982951:SQW982952 TAS982951:TAS982952 TKO982951:TKO982952 TUK982951:TUK982952 UEG982951:UEG982952 UOC982951:UOC982952 UXY982951:UXY982952 VHU982951:VHU982952 VRQ982951:VRQ982952 WBM982951:WBM982952 WLI982951:WLI982952 WVC982994 E65490 IQ65490 SM65490 ACI65490 AME65490 AWA65490 BFW65490 BPS65490 BZO65490 CJK65490 CTG65490 DDC65490 DMY65490 DWU65490 EGQ65490 EQM65490 FAI65490 FKE65490 FUA65490 GDW65490 GNS65490 GXO65490 HHK65490 HRG65490 IBC65490 IKY65490 IUU65490 JEQ65490 JOM65490 JYI65490 KIE65490 KSA65490 LBW65490 LLS65490 LVO65490 MFK65490 MPG65490 MZC65490 NIY65490 NSU65490 OCQ65490 OMM65490 OWI65490 PGE65490 PQA65490 PZW65490 QJS65490 QTO65490 RDK65490 RNG65490 RXC65490 SGY65490 SQU65490 TAQ65490 TKM65490 TUI65490 UEE65490 UOA65490 UXW65490 VHS65490 VRO65490 WBK65490 WLG65490 WVC65490 E131026 IQ131026 SM131026 ACI131026 AME131026 AWA131026 BFW131026 BPS131026 BZO131026 CJK131026 CTG131026 DDC131026 DMY131026 DWU131026 EGQ131026 EQM131026 FAI131026 FKE131026 FUA131026 GDW131026 GNS131026 GXO131026 HHK131026 HRG131026 IBC131026 IKY131026 IUU131026 JEQ131026 JOM131026 JYI131026 KIE131026 KSA131026 LBW131026 LLS131026 LVO131026 MFK131026 MPG131026 MZC131026 NIY131026 NSU131026 OCQ131026 OMM131026 OWI131026 PGE131026 PQA131026 PZW131026 QJS131026 QTO131026 RDK131026 RNG131026 RXC131026 SGY131026 SQU131026 TAQ131026 TKM131026 TUI131026 UEE131026 UOA131026 UXW131026 VHS131026 VRO131026 WBK131026 WLG131026 WVC131026 E196562 IQ196562 SM196562 ACI196562 AME196562 AWA196562 BFW196562 BPS196562 BZO196562 CJK196562 CTG196562 DDC196562 DMY196562 DWU196562 EGQ196562 EQM196562 FAI196562 FKE196562 FUA196562 GDW196562 GNS196562 GXO196562 HHK196562 HRG196562 IBC196562 IKY196562 IUU196562 JEQ196562 JOM196562 JYI196562 KIE196562 KSA196562 LBW196562 LLS196562 LVO196562 MFK196562 MPG196562 MZC196562 NIY196562 NSU196562 OCQ196562 OMM196562 OWI196562 PGE196562 PQA196562 PZW196562 QJS196562 QTO196562 RDK196562 RNG196562 RXC196562 SGY196562 SQU196562 TAQ196562 TKM196562 TUI196562 UEE196562 UOA196562 UXW196562 VHS196562 VRO196562 WBK196562 WLG196562 WVC196562 E262098 IQ262098 SM262098 ACI262098 AME262098 AWA262098 BFW262098 BPS262098 BZO262098 CJK262098 CTG262098 DDC262098 DMY262098 DWU262098 EGQ262098 EQM262098 FAI262098 FKE262098 FUA262098 GDW262098 GNS262098 GXO262098 HHK262098 HRG262098 IBC262098 IKY262098 IUU262098 JEQ262098 JOM262098 JYI262098 KIE262098 KSA262098 LBW262098 LLS262098 LVO262098 MFK262098 MPG262098 MZC262098 NIY262098 NSU262098 OCQ262098 OMM262098 OWI262098 PGE262098 PQA262098 PZW262098 QJS262098 QTO262098 RDK262098 RNG262098 RXC262098 SGY262098 SQU262098 TAQ262098 TKM262098 TUI262098 UEE262098 UOA262098 UXW262098 VHS262098 VRO262098 WBK262098 WLG262098 WVC262098 E327634 IQ327634 SM327634 ACI327634 AME327634 AWA327634 BFW327634 BPS327634 BZO327634 CJK327634 CTG327634 DDC327634 DMY327634 DWU327634 EGQ327634 EQM327634 FAI327634 FKE327634 FUA327634 GDW327634 GNS327634 GXO327634 HHK327634 HRG327634 IBC327634 IKY327634 IUU327634 JEQ327634 JOM327634 JYI327634 KIE327634 KSA327634 LBW327634 LLS327634 LVO327634 MFK327634 MPG327634 MZC327634 NIY327634 NSU327634 OCQ327634 OMM327634 OWI327634 PGE327634 PQA327634 PZW327634 QJS327634 QTO327634 RDK327634 RNG327634 RXC327634 SGY327634 SQU327634 TAQ327634 TKM327634 TUI327634 UEE327634 UOA327634 UXW327634 VHS327634 VRO327634 WBK327634 WLG327634 WVC327634 E393170 IQ393170 SM393170 ACI393170 AME393170 AWA393170 BFW393170 BPS393170 BZO393170 CJK393170 CTG393170 DDC393170 DMY393170 DWU393170 EGQ393170 EQM393170 FAI393170 FKE393170 FUA393170 GDW393170 GNS393170 GXO393170 HHK393170 HRG393170 IBC393170 IKY393170 IUU393170 JEQ393170 JOM393170 JYI393170 KIE393170 KSA393170 LBW393170 LLS393170 LVO393170 MFK393170 MPG393170 MZC393170 NIY393170 NSU393170 OCQ393170 OMM393170 OWI393170 PGE393170 PQA393170 PZW393170 QJS393170 QTO393170 RDK393170 RNG393170 RXC393170 SGY393170 SQU393170 TAQ393170 TKM393170 TUI393170 UEE393170 UOA393170 UXW393170 VHS393170 VRO393170 WBK393170 WLG393170 WVC393170 E458706 IQ458706 SM458706 ACI458706 AME458706 AWA458706 BFW458706 BPS458706 BZO458706 CJK458706 CTG458706 DDC458706 DMY458706 DWU458706 EGQ458706 EQM458706 FAI458706 FKE458706 FUA458706 GDW458706 GNS458706 GXO458706 HHK458706 HRG458706 IBC458706 IKY458706 IUU458706 JEQ458706 JOM458706 JYI458706 KIE458706 KSA458706 LBW458706 LLS458706 LVO458706 MFK458706 MPG458706 MZC458706 NIY458706 NSU458706 OCQ458706 OMM458706 OWI458706 PGE458706 PQA458706 PZW458706 QJS458706 QTO458706 RDK458706 RNG458706 RXC458706 SGY458706 SQU458706 TAQ458706 TKM458706 TUI458706 UEE458706 UOA458706 UXW458706 VHS458706 VRO458706 WBK458706 WLG458706 WVC458706 E524242 IQ524242 SM524242 ACI524242 AME524242 AWA524242 BFW524242 BPS524242 BZO524242 CJK524242 CTG524242 DDC524242 DMY524242 DWU524242 EGQ524242 EQM524242 FAI524242 FKE524242 FUA524242 GDW524242 GNS524242 GXO524242 HHK524242 HRG524242 IBC524242 IKY524242 IUU524242 JEQ524242 JOM524242 JYI524242 KIE524242 KSA524242 LBW524242 LLS524242 LVO524242 MFK524242 MPG524242 MZC524242 NIY524242 NSU524242 OCQ524242 OMM524242 OWI524242 PGE524242 PQA524242 PZW524242 QJS524242 QTO524242 RDK524242 RNG524242 RXC524242 SGY524242 SQU524242 TAQ524242 TKM524242 TUI524242 UEE524242 UOA524242 UXW524242 VHS524242 VRO524242 WBK524242 WLG524242 WVC524242 E589778 IQ589778 SM589778 ACI589778 AME589778 AWA589778 BFW589778 BPS589778 BZO589778 CJK589778 CTG589778 DDC589778 DMY589778 DWU589778 EGQ589778 EQM589778 FAI589778 FKE589778 FUA589778 GDW589778 GNS589778 GXO589778 HHK589778 HRG589778 IBC589778 IKY589778 IUU589778 JEQ589778 JOM589778 JYI589778 KIE589778 KSA589778 LBW589778 LLS589778 LVO589778 MFK589778 MPG589778 MZC589778 NIY589778 NSU589778 OCQ589778 OMM589778 OWI589778 PGE589778 PQA589778 PZW589778 QJS589778 QTO589778 RDK589778 RNG589778 RXC589778 SGY589778 SQU589778 TAQ589778 TKM589778 TUI589778 UEE589778 UOA589778 UXW589778 VHS589778 VRO589778 WBK589778 WLG589778 WVC589778 E655314 IQ655314 SM655314 ACI655314 AME655314 AWA655314 BFW655314 BPS655314 BZO655314 CJK655314 CTG655314 DDC655314 DMY655314 DWU655314 EGQ655314 EQM655314 FAI655314 FKE655314 FUA655314 GDW655314 GNS655314 GXO655314 HHK655314 HRG655314 IBC655314 IKY655314 IUU655314 JEQ655314 JOM655314 JYI655314 KIE655314 KSA655314 LBW655314 LLS655314 LVO655314 MFK655314 MPG655314 MZC655314 NIY655314 NSU655314 OCQ655314 OMM655314 OWI655314 PGE655314 PQA655314 PZW655314 QJS655314 QTO655314 RDK655314 RNG655314 RXC655314 SGY655314 SQU655314 TAQ655314 TKM655314 TUI655314 UEE655314 UOA655314 UXW655314 VHS655314 VRO655314 WBK655314 WLG655314 WVC655314 E720850 IQ720850 SM720850 ACI720850 AME720850 AWA720850 BFW720850 BPS720850 BZO720850 CJK720850 CTG720850 DDC720850 DMY720850 DWU720850 EGQ720850 EQM720850 FAI720850 FKE720850 FUA720850 GDW720850 GNS720850 GXO720850 HHK720850 HRG720850 IBC720850 IKY720850 IUU720850 JEQ720850 JOM720850 JYI720850 KIE720850 KSA720850 LBW720850 LLS720850 LVO720850 MFK720850 MPG720850 MZC720850 NIY720850 NSU720850 OCQ720850 OMM720850 OWI720850 PGE720850 PQA720850 PZW720850 QJS720850 QTO720850 RDK720850 RNG720850 RXC720850 SGY720850 SQU720850 TAQ720850 TKM720850 TUI720850 UEE720850 UOA720850 UXW720850 VHS720850 VRO720850 WBK720850 WLG720850 WVC720850 E786386 IQ786386 SM786386 ACI786386 AME786386 AWA786386 BFW786386 BPS786386 BZO786386 CJK786386 CTG786386 DDC786386 DMY786386 DWU786386 EGQ786386 EQM786386 FAI786386 FKE786386 FUA786386 GDW786386 GNS786386 GXO786386 HHK786386 HRG786386 IBC786386 IKY786386 IUU786386 JEQ786386 JOM786386 JYI786386 KIE786386 KSA786386 LBW786386 LLS786386 LVO786386 MFK786386 MPG786386 MZC786386 NIY786386 NSU786386 OCQ786386 OMM786386 OWI786386 PGE786386 PQA786386 PZW786386 QJS786386 QTO786386 RDK786386 RNG786386 RXC786386 SGY786386 SQU786386 TAQ786386 TKM786386 TUI786386 UEE786386 UOA786386 UXW786386 VHS786386 VRO786386 WBK786386 WLG786386 WVC786386 E851922 IQ851922 SM851922 ACI851922 AME851922 AWA851922 BFW851922 BPS851922 BZO851922 CJK851922 CTG851922 DDC851922 DMY851922 DWU851922 EGQ851922 EQM851922 FAI851922 FKE851922 FUA851922 GDW851922 GNS851922 GXO851922 HHK851922 HRG851922 IBC851922 IKY851922 IUU851922 JEQ851922 JOM851922 JYI851922 KIE851922 KSA851922 LBW851922 LLS851922 LVO851922 MFK851922 MPG851922 MZC851922 NIY851922 NSU851922 OCQ851922 OMM851922 OWI851922 PGE851922 PQA851922 PZW851922 QJS851922 QTO851922 RDK851922 RNG851922 RXC851922 SGY851922 SQU851922 TAQ851922 TKM851922 TUI851922 UEE851922 UOA851922 UXW851922 VHS851922 VRO851922 WBK851922 WLG851922 WVC851922 E917458 IQ917458 SM917458 ACI917458 AME917458 AWA917458 BFW917458 BPS917458 BZO917458 CJK917458 CTG917458 DDC917458 DMY917458 DWU917458 EGQ917458 EQM917458 FAI917458 FKE917458 FUA917458 GDW917458 GNS917458 GXO917458 HHK917458 HRG917458 IBC917458 IKY917458 IUU917458 JEQ917458 JOM917458 JYI917458 KIE917458 KSA917458 LBW917458 LLS917458 LVO917458 MFK917458 MPG917458 MZC917458 NIY917458 NSU917458 OCQ917458 OMM917458 OWI917458 PGE917458 PQA917458 PZW917458 QJS917458 QTO917458 RDK917458 RNG917458 RXC917458 SGY917458 SQU917458 TAQ917458 TKM917458 TUI917458 UEE917458 UOA917458 UXW917458 VHS917458 VRO917458 WBK917458 WLG917458 WVC917458 E982994 IQ982994 SM982994 ACI982994 AME982994 AWA982994 BFW982994 BPS982994 BZO982994 CJK982994 CTG982994 DDC982994 DMY982994 DWU982994 EGQ982994 EQM982994 FAI982994 FKE982994 FUA982994 GDW982994 GNS982994 GXO982994 HHK982994 HRG982994 IBC982994 IKY982994 IUU982994 JEQ982994 JOM982994 JYI982994 KIE982994 KSA982994 LBW982994 LLS982994 LVO982994 MFK982994 MPG982994 MZC982994 NIY982994 NSU982994 OCQ982994 OMM982994 OWI982994 PGE982994 PQA982994 PZW982994 QJS982994 QTO982994 RDK982994 RNG982994 RXC982994 SGY982994 SQU982994 TAQ982994 TKM982994 TUI982994 UEE982994 UOA982994 UXW982994 VHS982994 VRO982994 WBK982994 WLG982994" xr:uid="{D3FB9A3F-DD35-40B9-AE5F-653D44464C48}">
      <formula1>#REF!</formula1>
    </dataValidation>
  </dataValidations>
  <pageMargins left="0.25" right="0.25" top="0.75" bottom="0.75" header="0.3" footer="0.3"/>
  <pageSetup paperSize="9" scale="98" orientation="portrait" r:id="rId1"/>
  <colBreaks count="1" manualBreakCount="1">
    <brk id="8"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67F5F-C7E5-42C7-8577-2F066BCCC030}">
  <sheetPr codeName="Sheet23"/>
  <dimension ref="A1:L33"/>
  <sheetViews>
    <sheetView zoomScaleNormal="100" workbookViewId="0">
      <selection activeCell="B9" sqref="B9"/>
    </sheetView>
  </sheetViews>
  <sheetFormatPr defaultColWidth="12.28515625" defaultRowHeight="15" x14ac:dyDescent="0.25"/>
  <cols>
    <col min="2" max="2" width="14.5703125" customWidth="1"/>
    <col min="6" max="6" width="12.5703125" customWidth="1"/>
    <col min="9" max="9" width="12.28515625" style="66"/>
    <col min="10" max="11" width="12.28515625" style="69"/>
  </cols>
  <sheetData>
    <row r="1" spans="1:12" ht="21" x14ac:dyDescent="0.35">
      <c r="A1" s="193" t="s">
        <v>43</v>
      </c>
      <c r="B1" s="193"/>
      <c r="C1" s="193"/>
      <c r="D1" s="11" t="str">
        <f>CONCATENATE('Client Information'!B6," - ",'Client Information'!B7)</f>
        <v xml:space="preserve"> - </v>
      </c>
      <c r="G1" s="3" t="s">
        <v>0</v>
      </c>
      <c r="H1" s="12">
        <f>'Client Information'!F3</f>
        <v>2020</v>
      </c>
      <c r="K1" s="69">
        <f>SUM(K2:K1048576)</f>
        <v>0</v>
      </c>
    </row>
    <row r="2" spans="1:12" x14ac:dyDescent="0.25">
      <c r="G2" s="3" t="s">
        <v>1</v>
      </c>
      <c r="H2" s="12">
        <f>'Client Information'!F4</f>
        <v>4</v>
      </c>
    </row>
    <row r="4" spans="1:12" x14ac:dyDescent="0.25">
      <c r="A4" s="188" t="s">
        <v>70</v>
      </c>
      <c r="B4" s="188"/>
      <c r="C4" s="188"/>
      <c r="D4" s="188"/>
      <c r="E4" s="188"/>
      <c r="F4" s="188"/>
      <c r="G4" s="188"/>
      <c r="H4" s="188"/>
    </row>
    <row r="5" spans="1:12" x14ac:dyDescent="0.25">
      <c r="A5" s="189" t="s">
        <v>246</v>
      </c>
      <c r="B5" s="189"/>
      <c r="C5" s="189"/>
      <c r="D5" s="189"/>
      <c r="E5" s="189"/>
      <c r="F5" s="189"/>
      <c r="G5" s="189"/>
      <c r="H5" s="189"/>
    </row>
    <row r="6" spans="1:12" x14ac:dyDescent="0.25">
      <c r="A6" s="189" t="s">
        <v>46</v>
      </c>
      <c r="B6" s="189"/>
      <c r="C6" s="189"/>
      <c r="D6" s="189"/>
      <c r="E6" s="189"/>
      <c r="F6" s="189"/>
      <c r="G6" s="189"/>
      <c r="H6" s="189"/>
    </row>
    <row r="7" spans="1:12" x14ac:dyDescent="0.25">
      <c r="A7" s="3" t="s">
        <v>247</v>
      </c>
    </row>
    <row r="9" spans="1:12" x14ac:dyDescent="0.25">
      <c r="A9" t="s">
        <v>13</v>
      </c>
      <c r="B9" s="26" t="s">
        <v>93</v>
      </c>
      <c r="C9" s="191"/>
      <c r="D9" s="191"/>
      <c r="E9" s="191"/>
      <c r="F9" s="191"/>
      <c r="G9" s="191"/>
      <c r="H9" s="191"/>
    </row>
    <row r="10" spans="1:12" x14ac:dyDescent="0.25">
      <c r="A10" t="s">
        <v>2</v>
      </c>
      <c r="B10" s="26">
        <v>500</v>
      </c>
      <c r="C10" s="191"/>
      <c r="D10" s="191"/>
      <c r="E10" s="191"/>
      <c r="F10" s="191"/>
      <c r="G10" s="191"/>
      <c r="H10" s="191"/>
      <c r="J10" s="69" t="s">
        <v>60</v>
      </c>
    </row>
    <row r="11" spans="1:12" x14ac:dyDescent="0.25">
      <c r="A11" t="s">
        <v>245</v>
      </c>
      <c r="B11" s="190"/>
      <c r="C11" s="190"/>
      <c r="D11" s="190"/>
      <c r="E11" s="190"/>
      <c r="F11" s="190"/>
      <c r="G11" s="190"/>
      <c r="H11" s="190"/>
      <c r="L11" s="59"/>
    </row>
    <row r="12" spans="1:12" x14ac:dyDescent="0.25">
      <c r="A12" t="s">
        <v>49</v>
      </c>
      <c r="B12" s="190"/>
      <c r="C12" s="190"/>
      <c r="D12" s="190"/>
      <c r="E12" s="190"/>
      <c r="F12" s="190"/>
      <c r="G12" s="190"/>
      <c r="H12" s="190"/>
      <c r="L12" s="59"/>
    </row>
    <row r="13" spans="1:12" ht="21" x14ac:dyDescent="0.35">
      <c r="A13" s="4" t="s">
        <v>91</v>
      </c>
      <c r="L13" s="59"/>
    </row>
    <row r="14" spans="1:12" ht="15.75" x14ac:dyDescent="0.25">
      <c r="A14" s="5" t="s">
        <v>51</v>
      </c>
      <c r="B14" s="6">
        <f>B10</f>
        <v>500</v>
      </c>
      <c r="L14" s="59"/>
    </row>
    <row r="15" spans="1:12" ht="33.75" customHeight="1" x14ac:dyDescent="0.25">
      <c r="A15" s="48" t="s">
        <v>5</v>
      </c>
      <c r="B15" s="48" t="s">
        <v>55</v>
      </c>
      <c r="C15" s="48" t="s">
        <v>57</v>
      </c>
      <c r="D15" s="48" t="s">
        <v>6</v>
      </c>
      <c r="E15" s="48" t="s">
        <v>58</v>
      </c>
      <c r="F15" s="48" t="s">
        <v>167</v>
      </c>
      <c r="G15" s="48" t="s">
        <v>9</v>
      </c>
      <c r="H15" s="60"/>
      <c r="L15" s="59"/>
    </row>
    <row r="16" spans="1:12" x14ac:dyDescent="0.25">
      <c r="A16" s="1">
        <v>6</v>
      </c>
      <c r="B16" s="28"/>
      <c r="C16" s="28"/>
      <c r="D16" s="51" t="str">
        <f>IFERROR(VLOOKUP(E16,Validation!$I$5:$J$36,2),"")</f>
        <v/>
      </c>
      <c r="E16" s="27"/>
      <c r="F16" s="52" t="str">
        <f>IFERROR(ROUND(B16-D16*C16,0),"")</f>
        <v/>
      </c>
      <c r="G16" s="50" t="str">
        <f>IF(F16="","",IF(F16&gt;=$B$14,"OK","NOT OK"))</f>
        <v/>
      </c>
      <c r="H16" s="57">
        <f>IF(F16&gt;=$B$14,0,1)</f>
        <v>0</v>
      </c>
      <c r="J16" s="69" t="s">
        <v>158</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c r="L16" s="59"/>
    </row>
    <row r="17" spans="1:12" x14ac:dyDescent="0.25">
      <c r="A17" s="1">
        <v>7</v>
      </c>
      <c r="B17" s="28"/>
      <c r="C17" s="28"/>
      <c r="D17" s="51" t="str">
        <f>IFERROR(VLOOKUP(E17,Validation!$I$5:$J$36,2),"")</f>
        <v/>
      </c>
      <c r="E17" s="27"/>
      <c r="F17" s="52" t="str">
        <f t="shared" ref="F17:F33" si="0">IFERROR(ROUND(B17-D17*C17,0),"")</f>
        <v/>
      </c>
      <c r="G17" s="50" t="str">
        <f t="shared" ref="G17:G33" si="1">IF(F17="","",IF(F17&gt;=$B$14,"OK","NOT OK"))</f>
        <v/>
      </c>
      <c r="H17" s="57">
        <f t="shared" ref="H17:H33" si="2">IF(F17&gt;=$B$14,0,1)</f>
        <v>0</v>
      </c>
      <c r="J17" s="69" t="s">
        <v>160</v>
      </c>
      <c r="K17" s="69">
        <f>SUM(H16:H33)</f>
        <v>0</v>
      </c>
      <c r="L17" s="59"/>
    </row>
    <row r="18" spans="1:12" x14ac:dyDescent="0.25">
      <c r="A18" s="1">
        <v>8</v>
      </c>
      <c r="B18" s="28"/>
      <c r="C18" s="28"/>
      <c r="D18" s="51" t="str">
        <f>IFERROR(VLOOKUP(E18,Validation!$I$5:$J$36,2),"")</f>
        <v/>
      </c>
      <c r="E18" s="27"/>
      <c r="F18" s="52" t="str">
        <f t="shared" si="0"/>
        <v/>
      </c>
      <c r="G18" s="50" t="str">
        <f t="shared" si="1"/>
        <v/>
      </c>
      <c r="H18" s="57">
        <f t="shared" si="2"/>
        <v>0</v>
      </c>
      <c r="L18" s="59"/>
    </row>
    <row r="19" spans="1:12" x14ac:dyDescent="0.25">
      <c r="A19" s="1">
        <v>9</v>
      </c>
      <c r="B19" s="28"/>
      <c r="C19" s="28"/>
      <c r="D19" s="51" t="str">
        <f>IFERROR(VLOOKUP(E19,Validation!$I$5:$J$36,2),"")</f>
        <v/>
      </c>
      <c r="E19" s="27"/>
      <c r="F19" s="52" t="str">
        <f t="shared" si="0"/>
        <v/>
      </c>
      <c r="G19" s="50" t="str">
        <f t="shared" si="1"/>
        <v/>
      </c>
      <c r="H19" s="57">
        <f>IF(F19&gt;=$B$14,0,1)</f>
        <v>0</v>
      </c>
      <c r="L19" s="59"/>
    </row>
    <row r="20" spans="1:12" x14ac:dyDescent="0.25">
      <c r="A20" s="1">
        <v>10</v>
      </c>
      <c r="B20" s="28"/>
      <c r="C20" s="28"/>
      <c r="D20" s="51" t="str">
        <f>IFERROR(VLOOKUP(E20,Validation!$I$5:$J$36,2),"")</f>
        <v/>
      </c>
      <c r="E20" s="27"/>
      <c r="F20" s="52" t="str">
        <f t="shared" si="0"/>
        <v/>
      </c>
      <c r="G20" s="50" t="str">
        <f t="shared" si="1"/>
        <v/>
      </c>
      <c r="H20" s="57">
        <f t="shared" si="2"/>
        <v>0</v>
      </c>
      <c r="L20" s="59"/>
    </row>
    <row r="21" spans="1:12" x14ac:dyDescent="0.25">
      <c r="A21" s="1">
        <v>12</v>
      </c>
      <c r="B21" s="28"/>
      <c r="C21" s="28"/>
      <c r="D21" s="51" t="str">
        <f>IFERROR(VLOOKUP(E21,Validation!$I$5:$J$36,2),"")</f>
        <v/>
      </c>
      <c r="E21" s="27"/>
      <c r="F21" s="52" t="str">
        <f t="shared" si="0"/>
        <v/>
      </c>
      <c r="G21" s="50" t="str">
        <f t="shared" si="1"/>
        <v/>
      </c>
      <c r="H21" s="57">
        <f t="shared" si="2"/>
        <v>0</v>
      </c>
      <c r="L21" s="59"/>
    </row>
    <row r="22" spans="1:12" x14ac:dyDescent="0.25">
      <c r="A22" s="1">
        <v>14</v>
      </c>
      <c r="B22" s="28"/>
      <c r="C22" s="28"/>
      <c r="D22" s="51" t="str">
        <f>IFERROR(VLOOKUP(E22,Validation!$I$5:$J$36,2),"")</f>
        <v/>
      </c>
      <c r="E22" s="27"/>
      <c r="F22" s="52" t="str">
        <f t="shared" si="0"/>
        <v/>
      </c>
      <c r="G22" s="50" t="str">
        <f t="shared" si="1"/>
        <v/>
      </c>
      <c r="H22" s="57">
        <f t="shared" si="2"/>
        <v>0</v>
      </c>
      <c r="L22" s="59"/>
    </row>
    <row r="23" spans="1:12" x14ac:dyDescent="0.25">
      <c r="A23" s="1">
        <v>16</v>
      </c>
      <c r="B23" s="28"/>
      <c r="C23" s="28"/>
      <c r="D23" s="51" t="str">
        <f>IFERROR(VLOOKUP(E23,Validation!$I$5:$J$36,2),"")</f>
        <v/>
      </c>
      <c r="E23" s="27"/>
      <c r="F23" s="52" t="str">
        <f t="shared" si="0"/>
        <v/>
      </c>
      <c r="G23" s="50" t="str">
        <f t="shared" si="1"/>
        <v/>
      </c>
      <c r="H23" s="57">
        <f t="shared" si="2"/>
        <v>0</v>
      </c>
    </row>
    <row r="24" spans="1:12" x14ac:dyDescent="0.25">
      <c r="A24" s="1">
        <v>20</v>
      </c>
      <c r="B24" s="28"/>
      <c r="C24" s="28"/>
      <c r="D24" s="51" t="str">
        <f>IFERROR(VLOOKUP(E24,Validation!$I$5:$J$36,2),"")</f>
        <v/>
      </c>
      <c r="E24" s="27"/>
      <c r="F24" s="52" t="str">
        <f t="shared" si="0"/>
        <v/>
      </c>
      <c r="G24" s="50" t="str">
        <f t="shared" si="1"/>
        <v/>
      </c>
      <c r="H24" s="57">
        <f t="shared" si="2"/>
        <v>0</v>
      </c>
    </row>
    <row r="25" spans="1:12" x14ac:dyDescent="0.25">
      <c r="A25" s="1">
        <v>25</v>
      </c>
      <c r="B25" s="28"/>
      <c r="C25" s="28"/>
      <c r="D25" s="51" t="str">
        <f>IFERROR(VLOOKUP(E25,Validation!$I$5:$J$36,2),"")</f>
        <v/>
      </c>
      <c r="E25" s="27"/>
      <c r="F25" s="52" t="str">
        <f t="shared" si="0"/>
        <v/>
      </c>
      <c r="G25" s="50" t="str">
        <f t="shared" si="1"/>
        <v/>
      </c>
      <c r="H25" s="57">
        <f t="shared" si="2"/>
        <v>0</v>
      </c>
    </row>
    <row r="26" spans="1:12" x14ac:dyDescent="0.25">
      <c r="A26" s="1">
        <v>32</v>
      </c>
      <c r="B26" s="28"/>
      <c r="C26" s="28"/>
      <c r="D26" s="51" t="str">
        <f>IFERROR(VLOOKUP(E26,Validation!$I$5:$J$36,2),"")</f>
        <v/>
      </c>
      <c r="E26" s="27"/>
      <c r="F26" s="52" t="str">
        <f t="shared" si="0"/>
        <v/>
      </c>
      <c r="G26" s="50" t="str">
        <f t="shared" si="1"/>
        <v/>
      </c>
      <c r="H26" s="57">
        <f t="shared" si="2"/>
        <v>0</v>
      </c>
    </row>
    <row r="27" spans="1:12" x14ac:dyDescent="0.25">
      <c r="A27" s="1">
        <v>40</v>
      </c>
      <c r="B27" s="28"/>
      <c r="C27" s="28"/>
      <c r="D27" s="51" t="str">
        <f>IFERROR(VLOOKUP(E27,Validation!$I$5:$J$36,2),"")</f>
        <v/>
      </c>
      <c r="E27" s="27"/>
      <c r="F27" s="52" t="str">
        <f t="shared" si="0"/>
        <v/>
      </c>
      <c r="G27" s="50" t="str">
        <f t="shared" si="1"/>
        <v/>
      </c>
      <c r="H27" s="57">
        <f t="shared" si="2"/>
        <v>0</v>
      </c>
    </row>
    <row r="28" spans="1:12" x14ac:dyDescent="0.25">
      <c r="A28" s="1">
        <v>50</v>
      </c>
      <c r="B28" s="28"/>
      <c r="C28" s="28"/>
      <c r="D28" s="51" t="str">
        <f>IFERROR(VLOOKUP(E28,Validation!$I$5:$J$36,2),"")</f>
        <v/>
      </c>
      <c r="E28" s="27"/>
      <c r="F28" s="52" t="str">
        <f t="shared" si="0"/>
        <v/>
      </c>
      <c r="G28" s="50" t="str">
        <f t="shared" si="1"/>
        <v/>
      </c>
      <c r="H28" s="57">
        <f t="shared" si="2"/>
        <v>0</v>
      </c>
    </row>
    <row r="29" spans="1:12" x14ac:dyDescent="0.25">
      <c r="A29" s="2" t="s">
        <v>56</v>
      </c>
      <c r="B29" s="28"/>
      <c r="C29" s="28"/>
      <c r="D29" s="51" t="str">
        <f>IFERROR(VLOOKUP(E29,Validation!$I$5:$J$36,2),"")</f>
        <v/>
      </c>
      <c r="E29" s="27"/>
      <c r="F29" s="52" t="str">
        <f t="shared" si="0"/>
        <v/>
      </c>
      <c r="G29" s="50" t="str">
        <f t="shared" si="1"/>
        <v/>
      </c>
      <c r="H29" s="57">
        <f t="shared" si="2"/>
        <v>0</v>
      </c>
    </row>
    <row r="30" spans="1:12" x14ac:dyDescent="0.25">
      <c r="A30" s="2" t="s">
        <v>56</v>
      </c>
      <c r="B30" s="28"/>
      <c r="C30" s="28"/>
      <c r="D30" s="51" t="str">
        <f>IFERROR(VLOOKUP(E30,Validation!$I$5:$J$36,2),"")</f>
        <v/>
      </c>
      <c r="E30" s="27"/>
      <c r="F30" s="52" t="str">
        <f t="shared" si="0"/>
        <v/>
      </c>
      <c r="G30" s="50" t="str">
        <f t="shared" si="1"/>
        <v/>
      </c>
      <c r="H30" s="57">
        <f t="shared" si="2"/>
        <v>0</v>
      </c>
    </row>
    <row r="31" spans="1:12" x14ac:dyDescent="0.25">
      <c r="A31" s="2" t="s">
        <v>56</v>
      </c>
      <c r="B31" s="28"/>
      <c r="C31" s="28"/>
      <c r="D31" s="51" t="str">
        <f>IFERROR(VLOOKUP(E31,Validation!$I$5:$J$36,2),"")</f>
        <v/>
      </c>
      <c r="E31" s="27"/>
      <c r="F31" s="52" t="str">
        <f t="shared" si="0"/>
        <v/>
      </c>
      <c r="G31" s="50" t="str">
        <f t="shared" si="1"/>
        <v/>
      </c>
      <c r="H31" s="57">
        <f t="shared" si="2"/>
        <v>0</v>
      </c>
    </row>
    <row r="32" spans="1:12" x14ac:dyDescent="0.25">
      <c r="A32" s="2" t="s">
        <v>56</v>
      </c>
      <c r="B32" s="28"/>
      <c r="C32" s="28"/>
      <c r="D32" s="51" t="str">
        <f>IFERROR(VLOOKUP(E32,Validation!$I$5:$J$36,2),"")</f>
        <v/>
      </c>
      <c r="E32" s="27"/>
      <c r="F32" s="52" t="str">
        <f t="shared" si="0"/>
        <v/>
      </c>
      <c r="G32" s="50" t="str">
        <f t="shared" si="1"/>
        <v/>
      </c>
      <c r="H32" s="57">
        <f t="shared" si="2"/>
        <v>0</v>
      </c>
    </row>
    <row r="33" spans="1:8" x14ac:dyDescent="0.25">
      <c r="A33" s="2" t="s">
        <v>56</v>
      </c>
      <c r="B33" s="28"/>
      <c r="C33" s="28"/>
      <c r="D33" s="51" t="str">
        <f>IFERROR(VLOOKUP(E33,Validation!$I$5:$J$36,2),"")</f>
        <v/>
      </c>
      <c r="E33" s="27"/>
      <c r="F33" s="52" t="str">
        <f t="shared" si="0"/>
        <v/>
      </c>
      <c r="G33" s="50" t="str">
        <f t="shared" si="1"/>
        <v/>
      </c>
      <c r="H33" s="57">
        <f t="shared" si="2"/>
        <v>0</v>
      </c>
    </row>
  </sheetData>
  <sheetProtection algorithmName="SHA-512" hashValue="nHgoNIvWkG9XYBaddy5HegHPaBhC/XOA/eCHVuOBpql18fQw67SYBLP2TPypfZH4gkQcHIzhHiX5FHaDKW31BA==" saltValue="w4WGUl5HMnzdY5boPCDmeQ==" spinCount="100000" sheet="1" objects="1" scenarios="1" selectLockedCells="1"/>
  <mergeCells count="8">
    <mergeCell ref="B11:H11"/>
    <mergeCell ref="B12:H12"/>
    <mergeCell ref="A1:C1"/>
    <mergeCell ref="A4:H4"/>
    <mergeCell ref="A5:H5"/>
    <mergeCell ref="A6:H6"/>
    <mergeCell ref="C9:H9"/>
    <mergeCell ref="C10:H10"/>
  </mergeCells>
  <dataValidations count="3">
    <dataValidation type="list" allowBlank="1" showInputMessage="1" showErrorMessage="1" sqref="B10" xr:uid="{7CF1A87A-7525-459E-B1E3-4F0B0A9C34FC}">
      <formula1>INDIRECT($B$9)</formula1>
    </dataValidation>
    <dataValidation type="list" allowBlank="1" showInputMessage="1" showErrorMessage="1" sqref="B9" xr:uid="{C3D13DB3-A1B1-49EB-960B-68639752AB2E}">
      <formula1>BS6744_All</formula1>
    </dataValidation>
    <dataValidation type="list" allowBlank="1" showInputMessage="1" showErrorMessage="1" sqref="WVB982951:WVB982953 D65447:D65449 IP65447:IP65449 SL65447:SL65449 ACH65447:ACH65449 AMD65447:AMD65449 AVZ65447:AVZ65449 BFV65447:BFV65449 BPR65447:BPR65449 BZN65447:BZN65449 CJJ65447:CJJ65449 CTF65447:CTF65449 DDB65447:DDB65449 DMX65447:DMX65449 DWT65447:DWT65449 EGP65447:EGP65449 EQL65447:EQL65449 FAH65447:FAH65449 FKD65447:FKD65449 FTZ65447:FTZ65449 GDV65447:GDV65449 GNR65447:GNR65449 GXN65447:GXN65449 HHJ65447:HHJ65449 HRF65447:HRF65449 IBB65447:IBB65449 IKX65447:IKX65449 IUT65447:IUT65449 JEP65447:JEP65449 JOL65447:JOL65449 JYH65447:JYH65449 KID65447:KID65449 KRZ65447:KRZ65449 LBV65447:LBV65449 LLR65447:LLR65449 LVN65447:LVN65449 MFJ65447:MFJ65449 MPF65447:MPF65449 MZB65447:MZB65449 NIX65447:NIX65449 NST65447:NST65449 OCP65447:OCP65449 OML65447:OML65449 OWH65447:OWH65449 PGD65447:PGD65449 PPZ65447:PPZ65449 PZV65447:PZV65449 QJR65447:QJR65449 QTN65447:QTN65449 RDJ65447:RDJ65449 RNF65447:RNF65449 RXB65447:RXB65449 SGX65447:SGX65449 SQT65447:SQT65449 TAP65447:TAP65449 TKL65447:TKL65449 TUH65447:TUH65449 UED65447:UED65449 UNZ65447:UNZ65449 UXV65447:UXV65449 VHR65447:VHR65449 VRN65447:VRN65449 WBJ65447:WBJ65449 WLF65447:WLF65449 WVB65447:WVB65449 D130983:D130985 IP130983:IP130985 SL130983:SL130985 ACH130983:ACH130985 AMD130983:AMD130985 AVZ130983:AVZ130985 BFV130983:BFV130985 BPR130983:BPR130985 BZN130983:BZN130985 CJJ130983:CJJ130985 CTF130983:CTF130985 DDB130983:DDB130985 DMX130983:DMX130985 DWT130983:DWT130985 EGP130983:EGP130985 EQL130983:EQL130985 FAH130983:FAH130985 FKD130983:FKD130985 FTZ130983:FTZ130985 GDV130983:GDV130985 GNR130983:GNR130985 GXN130983:GXN130985 HHJ130983:HHJ130985 HRF130983:HRF130985 IBB130983:IBB130985 IKX130983:IKX130985 IUT130983:IUT130985 JEP130983:JEP130985 JOL130983:JOL130985 JYH130983:JYH130985 KID130983:KID130985 KRZ130983:KRZ130985 LBV130983:LBV130985 LLR130983:LLR130985 LVN130983:LVN130985 MFJ130983:MFJ130985 MPF130983:MPF130985 MZB130983:MZB130985 NIX130983:NIX130985 NST130983:NST130985 OCP130983:OCP130985 OML130983:OML130985 OWH130983:OWH130985 PGD130983:PGD130985 PPZ130983:PPZ130985 PZV130983:PZV130985 QJR130983:QJR130985 QTN130983:QTN130985 RDJ130983:RDJ130985 RNF130983:RNF130985 RXB130983:RXB130985 SGX130983:SGX130985 SQT130983:SQT130985 TAP130983:TAP130985 TKL130983:TKL130985 TUH130983:TUH130985 UED130983:UED130985 UNZ130983:UNZ130985 UXV130983:UXV130985 VHR130983:VHR130985 VRN130983:VRN130985 WBJ130983:WBJ130985 WLF130983:WLF130985 WVB130983:WVB130985 D196519:D196521 IP196519:IP196521 SL196519:SL196521 ACH196519:ACH196521 AMD196519:AMD196521 AVZ196519:AVZ196521 BFV196519:BFV196521 BPR196519:BPR196521 BZN196519:BZN196521 CJJ196519:CJJ196521 CTF196519:CTF196521 DDB196519:DDB196521 DMX196519:DMX196521 DWT196519:DWT196521 EGP196519:EGP196521 EQL196519:EQL196521 FAH196519:FAH196521 FKD196519:FKD196521 FTZ196519:FTZ196521 GDV196519:GDV196521 GNR196519:GNR196521 GXN196519:GXN196521 HHJ196519:HHJ196521 HRF196519:HRF196521 IBB196519:IBB196521 IKX196519:IKX196521 IUT196519:IUT196521 JEP196519:JEP196521 JOL196519:JOL196521 JYH196519:JYH196521 KID196519:KID196521 KRZ196519:KRZ196521 LBV196519:LBV196521 LLR196519:LLR196521 LVN196519:LVN196521 MFJ196519:MFJ196521 MPF196519:MPF196521 MZB196519:MZB196521 NIX196519:NIX196521 NST196519:NST196521 OCP196519:OCP196521 OML196519:OML196521 OWH196519:OWH196521 PGD196519:PGD196521 PPZ196519:PPZ196521 PZV196519:PZV196521 QJR196519:QJR196521 QTN196519:QTN196521 RDJ196519:RDJ196521 RNF196519:RNF196521 RXB196519:RXB196521 SGX196519:SGX196521 SQT196519:SQT196521 TAP196519:TAP196521 TKL196519:TKL196521 TUH196519:TUH196521 UED196519:UED196521 UNZ196519:UNZ196521 UXV196519:UXV196521 VHR196519:VHR196521 VRN196519:VRN196521 WBJ196519:WBJ196521 WLF196519:WLF196521 WVB196519:WVB196521 D262055:D262057 IP262055:IP262057 SL262055:SL262057 ACH262055:ACH262057 AMD262055:AMD262057 AVZ262055:AVZ262057 BFV262055:BFV262057 BPR262055:BPR262057 BZN262055:BZN262057 CJJ262055:CJJ262057 CTF262055:CTF262057 DDB262055:DDB262057 DMX262055:DMX262057 DWT262055:DWT262057 EGP262055:EGP262057 EQL262055:EQL262057 FAH262055:FAH262057 FKD262055:FKD262057 FTZ262055:FTZ262057 GDV262055:GDV262057 GNR262055:GNR262057 GXN262055:GXN262057 HHJ262055:HHJ262057 HRF262055:HRF262057 IBB262055:IBB262057 IKX262055:IKX262057 IUT262055:IUT262057 JEP262055:JEP262057 JOL262055:JOL262057 JYH262055:JYH262057 KID262055:KID262057 KRZ262055:KRZ262057 LBV262055:LBV262057 LLR262055:LLR262057 LVN262055:LVN262057 MFJ262055:MFJ262057 MPF262055:MPF262057 MZB262055:MZB262057 NIX262055:NIX262057 NST262055:NST262057 OCP262055:OCP262057 OML262055:OML262057 OWH262055:OWH262057 PGD262055:PGD262057 PPZ262055:PPZ262057 PZV262055:PZV262057 QJR262055:QJR262057 QTN262055:QTN262057 RDJ262055:RDJ262057 RNF262055:RNF262057 RXB262055:RXB262057 SGX262055:SGX262057 SQT262055:SQT262057 TAP262055:TAP262057 TKL262055:TKL262057 TUH262055:TUH262057 UED262055:UED262057 UNZ262055:UNZ262057 UXV262055:UXV262057 VHR262055:VHR262057 VRN262055:VRN262057 WBJ262055:WBJ262057 WLF262055:WLF262057 WVB262055:WVB262057 D327591:D327593 IP327591:IP327593 SL327591:SL327593 ACH327591:ACH327593 AMD327591:AMD327593 AVZ327591:AVZ327593 BFV327591:BFV327593 BPR327591:BPR327593 BZN327591:BZN327593 CJJ327591:CJJ327593 CTF327591:CTF327593 DDB327591:DDB327593 DMX327591:DMX327593 DWT327591:DWT327593 EGP327591:EGP327593 EQL327591:EQL327593 FAH327591:FAH327593 FKD327591:FKD327593 FTZ327591:FTZ327593 GDV327591:GDV327593 GNR327591:GNR327593 GXN327591:GXN327593 HHJ327591:HHJ327593 HRF327591:HRF327593 IBB327591:IBB327593 IKX327591:IKX327593 IUT327591:IUT327593 JEP327591:JEP327593 JOL327591:JOL327593 JYH327591:JYH327593 KID327591:KID327593 KRZ327591:KRZ327593 LBV327591:LBV327593 LLR327591:LLR327593 LVN327591:LVN327593 MFJ327591:MFJ327593 MPF327591:MPF327593 MZB327591:MZB327593 NIX327591:NIX327593 NST327591:NST327593 OCP327591:OCP327593 OML327591:OML327593 OWH327591:OWH327593 PGD327591:PGD327593 PPZ327591:PPZ327593 PZV327591:PZV327593 QJR327591:QJR327593 QTN327591:QTN327593 RDJ327591:RDJ327593 RNF327591:RNF327593 RXB327591:RXB327593 SGX327591:SGX327593 SQT327591:SQT327593 TAP327591:TAP327593 TKL327591:TKL327593 TUH327591:TUH327593 UED327591:UED327593 UNZ327591:UNZ327593 UXV327591:UXV327593 VHR327591:VHR327593 VRN327591:VRN327593 WBJ327591:WBJ327593 WLF327591:WLF327593 WVB327591:WVB327593 D393127:D393129 IP393127:IP393129 SL393127:SL393129 ACH393127:ACH393129 AMD393127:AMD393129 AVZ393127:AVZ393129 BFV393127:BFV393129 BPR393127:BPR393129 BZN393127:BZN393129 CJJ393127:CJJ393129 CTF393127:CTF393129 DDB393127:DDB393129 DMX393127:DMX393129 DWT393127:DWT393129 EGP393127:EGP393129 EQL393127:EQL393129 FAH393127:FAH393129 FKD393127:FKD393129 FTZ393127:FTZ393129 GDV393127:GDV393129 GNR393127:GNR393129 GXN393127:GXN393129 HHJ393127:HHJ393129 HRF393127:HRF393129 IBB393127:IBB393129 IKX393127:IKX393129 IUT393127:IUT393129 JEP393127:JEP393129 JOL393127:JOL393129 JYH393127:JYH393129 KID393127:KID393129 KRZ393127:KRZ393129 LBV393127:LBV393129 LLR393127:LLR393129 LVN393127:LVN393129 MFJ393127:MFJ393129 MPF393127:MPF393129 MZB393127:MZB393129 NIX393127:NIX393129 NST393127:NST393129 OCP393127:OCP393129 OML393127:OML393129 OWH393127:OWH393129 PGD393127:PGD393129 PPZ393127:PPZ393129 PZV393127:PZV393129 QJR393127:QJR393129 QTN393127:QTN393129 RDJ393127:RDJ393129 RNF393127:RNF393129 RXB393127:RXB393129 SGX393127:SGX393129 SQT393127:SQT393129 TAP393127:TAP393129 TKL393127:TKL393129 TUH393127:TUH393129 UED393127:UED393129 UNZ393127:UNZ393129 UXV393127:UXV393129 VHR393127:VHR393129 VRN393127:VRN393129 WBJ393127:WBJ393129 WLF393127:WLF393129 WVB393127:WVB393129 D458663:D458665 IP458663:IP458665 SL458663:SL458665 ACH458663:ACH458665 AMD458663:AMD458665 AVZ458663:AVZ458665 BFV458663:BFV458665 BPR458663:BPR458665 BZN458663:BZN458665 CJJ458663:CJJ458665 CTF458663:CTF458665 DDB458663:DDB458665 DMX458663:DMX458665 DWT458663:DWT458665 EGP458663:EGP458665 EQL458663:EQL458665 FAH458663:FAH458665 FKD458663:FKD458665 FTZ458663:FTZ458665 GDV458663:GDV458665 GNR458663:GNR458665 GXN458663:GXN458665 HHJ458663:HHJ458665 HRF458663:HRF458665 IBB458663:IBB458665 IKX458663:IKX458665 IUT458663:IUT458665 JEP458663:JEP458665 JOL458663:JOL458665 JYH458663:JYH458665 KID458663:KID458665 KRZ458663:KRZ458665 LBV458663:LBV458665 LLR458663:LLR458665 LVN458663:LVN458665 MFJ458663:MFJ458665 MPF458663:MPF458665 MZB458663:MZB458665 NIX458663:NIX458665 NST458663:NST458665 OCP458663:OCP458665 OML458663:OML458665 OWH458663:OWH458665 PGD458663:PGD458665 PPZ458663:PPZ458665 PZV458663:PZV458665 QJR458663:QJR458665 QTN458663:QTN458665 RDJ458663:RDJ458665 RNF458663:RNF458665 RXB458663:RXB458665 SGX458663:SGX458665 SQT458663:SQT458665 TAP458663:TAP458665 TKL458663:TKL458665 TUH458663:TUH458665 UED458663:UED458665 UNZ458663:UNZ458665 UXV458663:UXV458665 VHR458663:VHR458665 VRN458663:VRN458665 WBJ458663:WBJ458665 WLF458663:WLF458665 WVB458663:WVB458665 D524199:D524201 IP524199:IP524201 SL524199:SL524201 ACH524199:ACH524201 AMD524199:AMD524201 AVZ524199:AVZ524201 BFV524199:BFV524201 BPR524199:BPR524201 BZN524199:BZN524201 CJJ524199:CJJ524201 CTF524199:CTF524201 DDB524199:DDB524201 DMX524199:DMX524201 DWT524199:DWT524201 EGP524199:EGP524201 EQL524199:EQL524201 FAH524199:FAH524201 FKD524199:FKD524201 FTZ524199:FTZ524201 GDV524199:GDV524201 GNR524199:GNR524201 GXN524199:GXN524201 HHJ524199:HHJ524201 HRF524199:HRF524201 IBB524199:IBB524201 IKX524199:IKX524201 IUT524199:IUT524201 JEP524199:JEP524201 JOL524199:JOL524201 JYH524199:JYH524201 KID524199:KID524201 KRZ524199:KRZ524201 LBV524199:LBV524201 LLR524199:LLR524201 LVN524199:LVN524201 MFJ524199:MFJ524201 MPF524199:MPF524201 MZB524199:MZB524201 NIX524199:NIX524201 NST524199:NST524201 OCP524199:OCP524201 OML524199:OML524201 OWH524199:OWH524201 PGD524199:PGD524201 PPZ524199:PPZ524201 PZV524199:PZV524201 QJR524199:QJR524201 QTN524199:QTN524201 RDJ524199:RDJ524201 RNF524199:RNF524201 RXB524199:RXB524201 SGX524199:SGX524201 SQT524199:SQT524201 TAP524199:TAP524201 TKL524199:TKL524201 TUH524199:TUH524201 UED524199:UED524201 UNZ524199:UNZ524201 UXV524199:UXV524201 VHR524199:VHR524201 VRN524199:VRN524201 WBJ524199:WBJ524201 WLF524199:WLF524201 WVB524199:WVB524201 D589735:D589737 IP589735:IP589737 SL589735:SL589737 ACH589735:ACH589737 AMD589735:AMD589737 AVZ589735:AVZ589737 BFV589735:BFV589737 BPR589735:BPR589737 BZN589735:BZN589737 CJJ589735:CJJ589737 CTF589735:CTF589737 DDB589735:DDB589737 DMX589735:DMX589737 DWT589735:DWT589737 EGP589735:EGP589737 EQL589735:EQL589737 FAH589735:FAH589737 FKD589735:FKD589737 FTZ589735:FTZ589737 GDV589735:GDV589737 GNR589735:GNR589737 GXN589735:GXN589737 HHJ589735:HHJ589737 HRF589735:HRF589737 IBB589735:IBB589737 IKX589735:IKX589737 IUT589735:IUT589737 JEP589735:JEP589737 JOL589735:JOL589737 JYH589735:JYH589737 KID589735:KID589737 KRZ589735:KRZ589737 LBV589735:LBV589737 LLR589735:LLR589737 LVN589735:LVN589737 MFJ589735:MFJ589737 MPF589735:MPF589737 MZB589735:MZB589737 NIX589735:NIX589737 NST589735:NST589737 OCP589735:OCP589737 OML589735:OML589737 OWH589735:OWH589737 PGD589735:PGD589737 PPZ589735:PPZ589737 PZV589735:PZV589737 QJR589735:QJR589737 QTN589735:QTN589737 RDJ589735:RDJ589737 RNF589735:RNF589737 RXB589735:RXB589737 SGX589735:SGX589737 SQT589735:SQT589737 TAP589735:TAP589737 TKL589735:TKL589737 TUH589735:TUH589737 UED589735:UED589737 UNZ589735:UNZ589737 UXV589735:UXV589737 VHR589735:VHR589737 VRN589735:VRN589737 WBJ589735:WBJ589737 WLF589735:WLF589737 WVB589735:WVB589737 D655271:D655273 IP655271:IP655273 SL655271:SL655273 ACH655271:ACH655273 AMD655271:AMD655273 AVZ655271:AVZ655273 BFV655271:BFV655273 BPR655271:BPR655273 BZN655271:BZN655273 CJJ655271:CJJ655273 CTF655271:CTF655273 DDB655271:DDB655273 DMX655271:DMX655273 DWT655271:DWT655273 EGP655271:EGP655273 EQL655271:EQL655273 FAH655271:FAH655273 FKD655271:FKD655273 FTZ655271:FTZ655273 GDV655271:GDV655273 GNR655271:GNR655273 GXN655271:GXN655273 HHJ655271:HHJ655273 HRF655271:HRF655273 IBB655271:IBB655273 IKX655271:IKX655273 IUT655271:IUT655273 JEP655271:JEP655273 JOL655271:JOL655273 JYH655271:JYH655273 KID655271:KID655273 KRZ655271:KRZ655273 LBV655271:LBV655273 LLR655271:LLR655273 LVN655271:LVN655273 MFJ655271:MFJ655273 MPF655271:MPF655273 MZB655271:MZB655273 NIX655271:NIX655273 NST655271:NST655273 OCP655271:OCP655273 OML655271:OML655273 OWH655271:OWH655273 PGD655271:PGD655273 PPZ655271:PPZ655273 PZV655271:PZV655273 QJR655271:QJR655273 QTN655271:QTN655273 RDJ655271:RDJ655273 RNF655271:RNF655273 RXB655271:RXB655273 SGX655271:SGX655273 SQT655271:SQT655273 TAP655271:TAP655273 TKL655271:TKL655273 TUH655271:TUH655273 UED655271:UED655273 UNZ655271:UNZ655273 UXV655271:UXV655273 VHR655271:VHR655273 VRN655271:VRN655273 WBJ655271:WBJ655273 WLF655271:WLF655273 WVB655271:WVB655273 D720807:D720809 IP720807:IP720809 SL720807:SL720809 ACH720807:ACH720809 AMD720807:AMD720809 AVZ720807:AVZ720809 BFV720807:BFV720809 BPR720807:BPR720809 BZN720807:BZN720809 CJJ720807:CJJ720809 CTF720807:CTF720809 DDB720807:DDB720809 DMX720807:DMX720809 DWT720807:DWT720809 EGP720807:EGP720809 EQL720807:EQL720809 FAH720807:FAH720809 FKD720807:FKD720809 FTZ720807:FTZ720809 GDV720807:GDV720809 GNR720807:GNR720809 GXN720807:GXN720809 HHJ720807:HHJ720809 HRF720807:HRF720809 IBB720807:IBB720809 IKX720807:IKX720809 IUT720807:IUT720809 JEP720807:JEP720809 JOL720807:JOL720809 JYH720807:JYH720809 KID720807:KID720809 KRZ720807:KRZ720809 LBV720807:LBV720809 LLR720807:LLR720809 LVN720807:LVN720809 MFJ720807:MFJ720809 MPF720807:MPF720809 MZB720807:MZB720809 NIX720807:NIX720809 NST720807:NST720809 OCP720807:OCP720809 OML720807:OML720809 OWH720807:OWH720809 PGD720807:PGD720809 PPZ720807:PPZ720809 PZV720807:PZV720809 QJR720807:QJR720809 QTN720807:QTN720809 RDJ720807:RDJ720809 RNF720807:RNF720809 RXB720807:RXB720809 SGX720807:SGX720809 SQT720807:SQT720809 TAP720807:TAP720809 TKL720807:TKL720809 TUH720807:TUH720809 UED720807:UED720809 UNZ720807:UNZ720809 UXV720807:UXV720809 VHR720807:VHR720809 VRN720807:VRN720809 WBJ720807:WBJ720809 WLF720807:WLF720809 WVB720807:WVB720809 D786343:D786345 IP786343:IP786345 SL786343:SL786345 ACH786343:ACH786345 AMD786343:AMD786345 AVZ786343:AVZ786345 BFV786343:BFV786345 BPR786343:BPR786345 BZN786343:BZN786345 CJJ786343:CJJ786345 CTF786343:CTF786345 DDB786343:DDB786345 DMX786343:DMX786345 DWT786343:DWT786345 EGP786343:EGP786345 EQL786343:EQL786345 FAH786343:FAH786345 FKD786343:FKD786345 FTZ786343:FTZ786345 GDV786343:GDV786345 GNR786343:GNR786345 GXN786343:GXN786345 HHJ786343:HHJ786345 HRF786343:HRF786345 IBB786343:IBB786345 IKX786343:IKX786345 IUT786343:IUT786345 JEP786343:JEP786345 JOL786343:JOL786345 JYH786343:JYH786345 KID786343:KID786345 KRZ786343:KRZ786345 LBV786343:LBV786345 LLR786343:LLR786345 LVN786343:LVN786345 MFJ786343:MFJ786345 MPF786343:MPF786345 MZB786343:MZB786345 NIX786343:NIX786345 NST786343:NST786345 OCP786343:OCP786345 OML786343:OML786345 OWH786343:OWH786345 PGD786343:PGD786345 PPZ786343:PPZ786345 PZV786343:PZV786345 QJR786343:QJR786345 QTN786343:QTN786345 RDJ786343:RDJ786345 RNF786343:RNF786345 RXB786343:RXB786345 SGX786343:SGX786345 SQT786343:SQT786345 TAP786343:TAP786345 TKL786343:TKL786345 TUH786343:TUH786345 UED786343:UED786345 UNZ786343:UNZ786345 UXV786343:UXV786345 VHR786343:VHR786345 VRN786343:VRN786345 WBJ786343:WBJ786345 WLF786343:WLF786345 WVB786343:WVB786345 D851879:D851881 IP851879:IP851881 SL851879:SL851881 ACH851879:ACH851881 AMD851879:AMD851881 AVZ851879:AVZ851881 BFV851879:BFV851881 BPR851879:BPR851881 BZN851879:BZN851881 CJJ851879:CJJ851881 CTF851879:CTF851881 DDB851879:DDB851881 DMX851879:DMX851881 DWT851879:DWT851881 EGP851879:EGP851881 EQL851879:EQL851881 FAH851879:FAH851881 FKD851879:FKD851881 FTZ851879:FTZ851881 GDV851879:GDV851881 GNR851879:GNR851881 GXN851879:GXN851881 HHJ851879:HHJ851881 HRF851879:HRF851881 IBB851879:IBB851881 IKX851879:IKX851881 IUT851879:IUT851881 JEP851879:JEP851881 JOL851879:JOL851881 JYH851879:JYH851881 KID851879:KID851881 KRZ851879:KRZ851881 LBV851879:LBV851881 LLR851879:LLR851881 LVN851879:LVN851881 MFJ851879:MFJ851881 MPF851879:MPF851881 MZB851879:MZB851881 NIX851879:NIX851881 NST851879:NST851881 OCP851879:OCP851881 OML851879:OML851881 OWH851879:OWH851881 PGD851879:PGD851881 PPZ851879:PPZ851881 PZV851879:PZV851881 QJR851879:QJR851881 QTN851879:QTN851881 RDJ851879:RDJ851881 RNF851879:RNF851881 RXB851879:RXB851881 SGX851879:SGX851881 SQT851879:SQT851881 TAP851879:TAP851881 TKL851879:TKL851881 TUH851879:TUH851881 UED851879:UED851881 UNZ851879:UNZ851881 UXV851879:UXV851881 VHR851879:VHR851881 VRN851879:VRN851881 WBJ851879:WBJ851881 WLF851879:WLF851881 WVB851879:WVB851881 D917415:D917417 IP917415:IP917417 SL917415:SL917417 ACH917415:ACH917417 AMD917415:AMD917417 AVZ917415:AVZ917417 BFV917415:BFV917417 BPR917415:BPR917417 BZN917415:BZN917417 CJJ917415:CJJ917417 CTF917415:CTF917417 DDB917415:DDB917417 DMX917415:DMX917417 DWT917415:DWT917417 EGP917415:EGP917417 EQL917415:EQL917417 FAH917415:FAH917417 FKD917415:FKD917417 FTZ917415:FTZ917417 GDV917415:GDV917417 GNR917415:GNR917417 GXN917415:GXN917417 HHJ917415:HHJ917417 HRF917415:HRF917417 IBB917415:IBB917417 IKX917415:IKX917417 IUT917415:IUT917417 JEP917415:JEP917417 JOL917415:JOL917417 JYH917415:JYH917417 KID917415:KID917417 KRZ917415:KRZ917417 LBV917415:LBV917417 LLR917415:LLR917417 LVN917415:LVN917417 MFJ917415:MFJ917417 MPF917415:MPF917417 MZB917415:MZB917417 NIX917415:NIX917417 NST917415:NST917417 OCP917415:OCP917417 OML917415:OML917417 OWH917415:OWH917417 PGD917415:PGD917417 PPZ917415:PPZ917417 PZV917415:PZV917417 QJR917415:QJR917417 QTN917415:QTN917417 RDJ917415:RDJ917417 RNF917415:RNF917417 RXB917415:RXB917417 SGX917415:SGX917417 SQT917415:SQT917417 TAP917415:TAP917417 TKL917415:TKL917417 TUH917415:TUH917417 UED917415:UED917417 UNZ917415:UNZ917417 UXV917415:UXV917417 VHR917415:VHR917417 VRN917415:VRN917417 WBJ917415:WBJ917417 WLF917415:WLF917417 WVB917415:WVB917417 D982951:D982953 IP982951:IP982953 SL982951:SL982953 ACH982951:ACH982953 AMD982951:AMD982953 AVZ982951:AVZ982953 BFV982951:BFV982953 BPR982951:BPR982953 BZN982951:BZN982953 CJJ982951:CJJ982953 CTF982951:CTF982953 DDB982951:DDB982953 DMX982951:DMX982953 DWT982951:DWT982953 EGP982951:EGP982953 EQL982951:EQL982953 FAH982951:FAH982953 FKD982951:FKD982953 FTZ982951:FTZ982953 GDV982951:GDV982953 GNR982951:GNR982953 GXN982951:GXN982953 HHJ982951:HHJ982953 HRF982951:HRF982953 IBB982951:IBB982953 IKX982951:IKX982953 IUT982951:IUT982953 JEP982951:JEP982953 JOL982951:JOL982953 JYH982951:JYH982953 KID982951:KID982953 KRZ982951:KRZ982953 LBV982951:LBV982953 LLR982951:LLR982953 LVN982951:LVN982953 MFJ982951:MFJ982953 MPF982951:MPF982953 MZB982951:MZB982953 NIX982951:NIX982953 NST982951:NST982953 OCP982951:OCP982953 OML982951:OML982953 OWH982951:OWH982953 PGD982951:PGD982953 PPZ982951:PPZ982953 PZV982951:PZV982953 QJR982951:QJR982953 QTN982951:QTN982953 RDJ982951:RDJ982953 RNF982951:RNF982953 RXB982951:RXB982953 SGX982951:SGX982953 SQT982951:SQT982953 TAP982951:TAP982953 TKL982951:TKL982953 TUH982951:TUH982953 UED982951:UED982953 UNZ982951:UNZ982953 UXV982951:UXV982953 VHR982951:VHR982953 VRN982951:VRN982953 WBJ982951:WBJ982953 WLF982951:WLF982953 E65471 IQ65471 SM65471 ACI65471 AME65471 AWA65471 BFW65471 BPS65471 BZO65471 CJK65471 CTG65471 DDC65471 DMY65471 DWU65471 EGQ65471 EQM65471 FAI65471 FKE65471 FUA65471 GDW65471 GNS65471 GXO65471 HHK65471 HRG65471 IBC65471 IKY65471 IUU65471 JEQ65471 JOM65471 JYI65471 KIE65471 KSA65471 LBW65471 LLS65471 LVO65471 MFK65471 MPG65471 MZC65471 NIY65471 NSU65471 OCQ65471 OMM65471 OWI65471 PGE65471 PQA65471 PZW65471 QJS65471 QTO65471 RDK65471 RNG65471 RXC65471 SGY65471 SQU65471 TAQ65471 TKM65471 TUI65471 UEE65471 UOA65471 UXW65471 VHS65471 VRO65471 WBK65471 WLG65471 WVC65471 E131007 IQ131007 SM131007 ACI131007 AME131007 AWA131007 BFW131007 BPS131007 BZO131007 CJK131007 CTG131007 DDC131007 DMY131007 DWU131007 EGQ131007 EQM131007 FAI131007 FKE131007 FUA131007 GDW131007 GNS131007 GXO131007 HHK131007 HRG131007 IBC131007 IKY131007 IUU131007 JEQ131007 JOM131007 JYI131007 KIE131007 KSA131007 LBW131007 LLS131007 LVO131007 MFK131007 MPG131007 MZC131007 NIY131007 NSU131007 OCQ131007 OMM131007 OWI131007 PGE131007 PQA131007 PZW131007 QJS131007 QTO131007 RDK131007 RNG131007 RXC131007 SGY131007 SQU131007 TAQ131007 TKM131007 TUI131007 UEE131007 UOA131007 UXW131007 VHS131007 VRO131007 WBK131007 WLG131007 WVC131007 E196543 IQ196543 SM196543 ACI196543 AME196543 AWA196543 BFW196543 BPS196543 BZO196543 CJK196543 CTG196543 DDC196543 DMY196543 DWU196543 EGQ196543 EQM196543 FAI196543 FKE196543 FUA196543 GDW196543 GNS196543 GXO196543 HHK196543 HRG196543 IBC196543 IKY196543 IUU196543 JEQ196543 JOM196543 JYI196543 KIE196543 KSA196543 LBW196543 LLS196543 LVO196543 MFK196543 MPG196543 MZC196543 NIY196543 NSU196543 OCQ196543 OMM196543 OWI196543 PGE196543 PQA196543 PZW196543 QJS196543 QTO196543 RDK196543 RNG196543 RXC196543 SGY196543 SQU196543 TAQ196543 TKM196543 TUI196543 UEE196543 UOA196543 UXW196543 VHS196543 VRO196543 WBK196543 WLG196543 WVC196543 E262079 IQ262079 SM262079 ACI262079 AME262079 AWA262079 BFW262079 BPS262079 BZO262079 CJK262079 CTG262079 DDC262079 DMY262079 DWU262079 EGQ262079 EQM262079 FAI262079 FKE262079 FUA262079 GDW262079 GNS262079 GXO262079 HHK262079 HRG262079 IBC262079 IKY262079 IUU262079 JEQ262079 JOM262079 JYI262079 KIE262079 KSA262079 LBW262079 LLS262079 LVO262079 MFK262079 MPG262079 MZC262079 NIY262079 NSU262079 OCQ262079 OMM262079 OWI262079 PGE262079 PQA262079 PZW262079 QJS262079 QTO262079 RDK262079 RNG262079 RXC262079 SGY262079 SQU262079 TAQ262079 TKM262079 TUI262079 UEE262079 UOA262079 UXW262079 VHS262079 VRO262079 WBK262079 WLG262079 WVC262079 E327615 IQ327615 SM327615 ACI327615 AME327615 AWA327615 BFW327615 BPS327615 BZO327615 CJK327615 CTG327615 DDC327615 DMY327615 DWU327615 EGQ327615 EQM327615 FAI327615 FKE327615 FUA327615 GDW327615 GNS327615 GXO327615 HHK327615 HRG327615 IBC327615 IKY327615 IUU327615 JEQ327615 JOM327615 JYI327615 KIE327615 KSA327615 LBW327615 LLS327615 LVO327615 MFK327615 MPG327615 MZC327615 NIY327615 NSU327615 OCQ327615 OMM327615 OWI327615 PGE327615 PQA327615 PZW327615 QJS327615 QTO327615 RDK327615 RNG327615 RXC327615 SGY327615 SQU327615 TAQ327615 TKM327615 TUI327615 UEE327615 UOA327615 UXW327615 VHS327615 VRO327615 WBK327615 WLG327615 WVC327615 E393151 IQ393151 SM393151 ACI393151 AME393151 AWA393151 BFW393151 BPS393151 BZO393151 CJK393151 CTG393151 DDC393151 DMY393151 DWU393151 EGQ393151 EQM393151 FAI393151 FKE393151 FUA393151 GDW393151 GNS393151 GXO393151 HHK393151 HRG393151 IBC393151 IKY393151 IUU393151 JEQ393151 JOM393151 JYI393151 KIE393151 KSA393151 LBW393151 LLS393151 LVO393151 MFK393151 MPG393151 MZC393151 NIY393151 NSU393151 OCQ393151 OMM393151 OWI393151 PGE393151 PQA393151 PZW393151 QJS393151 QTO393151 RDK393151 RNG393151 RXC393151 SGY393151 SQU393151 TAQ393151 TKM393151 TUI393151 UEE393151 UOA393151 UXW393151 VHS393151 VRO393151 WBK393151 WLG393151 WVC393151 E458687 IQ458687 SM458687 ACI458687 AME458687 AWA458687 BFW458687 BPS458687 BZO458687 CJK458687 CTG458687 DDC458687 DMY458687 DWU458687 EGQ458687 EQM458687 FAI458687 FKE458687 FUA458687 GDW458687 GNS458687 GXO458687 HHK458687 HRG458687 IBC458687 IKY458687 IUU458687 JEQ458687 JOM458687 JYI458687 KIE458687 KSA458687 LBW458687 LLS458687 LVO458687 MFK458687 MPG458687 MZC458687 NIY458687 NSU458687 OCQ458687 OMM458687 OWI458687 PGE458687 PQA458687 PZW458687 QJS458687 QTO458687 RDK458687 RNG458687 RXC458687 SGY458687 SQU458687 TAQ458687 TKM458687 TUI458687 UEE458687 UOA458687 UXW458687 VHS458687 VRO458687 WBK458687 WLG458687 WVC458687 E524223 IQ524223 SM524223 ACI524223 AME524223 AWA524223 BFW524223 BPS524223 BZO524223 CJK524223 CTG524223 DDC524223 DMY524223 DWU524223 EGQ524223 EQM524223 FAI524223 FKE524223 FUA524223 GDW524223 GNS524223 GXO524223 HHK524223 HRG524223 IBC524223 IKY524223 IUU524223 JEQ524223 JOM524223 JYI524223 KIE524223 KSA524223 LBW524223 LLS524223 LVO524223 MFK524223 MPG524223 MZC524223 NIY524223 NSU524223 OCQ524223 OMM524223 OWI524223 PGE524223 PQA524223 PZW524223 QJS524223 QTO524223 RDK524223 RNG524223 RXC524223 SGY524223 SQU524223 TAQ524223 TKM524223 TUI524223 UEE524223 UOA524223 UXW524223 VHS524223 VRO524223 WBK524223 WLG524223 WVC524223 E589759 IQ589759 SM589759 ACI589759 AME589759 AWA589759 BFW589759 BPS589759 BZO589759 CJK589759 CTG589759 DDC589759 DMY589759 DWU589759 EGQ589759 EQM589759 FAI589759 FKE589759 FUA589759 GDW589759 GNS589759 GXO589759 HHK589759 HRG589759 IBC589759 IKY589759 IUU589759 JEQ589759 JOM589759 JYI589759 KIE589759 KSA589759 LBW589759 LLS589759 LVO589759 MFK589759 MPG589759 MZC589759 NIY589759 NSU589759 OCQ589759 OMM589759 OWI589759 PGE589759 PQA589759 PZW589759 QJS589759 QTO589759 RDK589759 RNG589759 RXC589759 SGY589759 SQU589759 TAQ589759 TKM589759 TUI589759 UEE589759 UOA589759 UXW589759 VHS589759 VRO589759 WBK589759 WLG589759 WVC589759 E655295 IQ655295 SM655295 ACI655295 AME655295 AWA655295 BFW655295 BPS655295 BZO655295 CJK655295 CTG655295 DDC655295 DMY655295 DWU655295 EGQ655295 EQM655295 FAI655295 FKE655295 FUA655295 GDW655295 GNS655295 GXO655295 HHK655295 HRG655295 IBC655295 IKY655295 IUU655295 JEQ655295 JOM655295 JYI655295 KIE655295 KSA655295 LBW655295 LLS655295 LVO655295 MFK655295 MPG655295 MZC655295 NIY655295 NSU655295 OCQ655295 OMM655295 OWI655295 PGE655295 PQA655295 PZW655295 QJS655295 QTO655295 RDK655295 RNG655295 RXC655295 SGY655295 SQU655295 TAQ655295 TKM655295 TUI655295 UEE655295 UOA655295 UXW655295 VHS655295 VRO655295 WBK655295 WLG655295 WVC655295 E720831 IQ720831 SM720831 ACI720831 AME720831 AWA720831 BFW720831 BPS720831 BZO720831 CJK720831 CTG720831 DDC720831 DMY720831 DWU720831 EGQ720831 EQM720831 FAI720831 FKE720831 FUA720831 GDW720831 GNS720831 GXO720831 HHK720831 HRG720831 IBC720831 IKY720831 IUU720831 JEQ720831 JOM720831 JYI720831 KIE720831 KSA720831 LBW720831 LLS720831 LVO720831 MFK720831 MPG720831 MZC720831 NIY720831 NSU720831 OCQ720831 OMM720831 OWI720831 PGE720831 PQA720831 PZW720831 QJS720831 QTO720831 RDK720831 RNG720831 RXC720831 SGY720831 SQU720831 TAQ720831 TKM720831 TUI720831 UEE720831 UOA720831 UXW720831 VHS720831 VRO720831 WBK720831 WLG720831 WVC720831 E786367 IQ786367 SM786367 ACI786367 AME786367 AWA786367 BFW786367 BPS786367 BZO786367 CJK786367 CTG786367 DDC786367 DMY786367 DWU786367 EGQ786367 EQM786367 FAI786367 FKE786367 FUA786367 GDW786367 GNS786367 GXO786367 HHK786367 HRG786367 IBC786367 IKY786367 IUU786367 JEQ786367 JOM786367 JYI786367 KIE786367 KSA786367 LBW786367 LLS786367 LVO786367 MFK786367 MPG786367 MZC786367 NIY786367 NSU786367 OCQ786367 OMM786367 OWI786367 PGE786367 PQA786367 PZW786367 QJS786367 QTO786367 RDK786367 RNG786367 RXC786367 SGY786367 SQU786367 TAQ786367 TKM786367 TUI786367 UEE786367 UOA786367 UXW786367 VHS786367 VRO786367 WBK786367 WLG786367 WVC786367 E851903 IQ851903 SM851903 ACI851903 AME851903 AWA851903 BFW851903 BPS851903 BZO851903 CJK851903 CTG851903 DDC851903 DMY851903 DWU851903 EGQ851903 EQM851903 FAI851903 FKE851903 FUA851903 GDW851903 GNS851903 GXO851903 HHK851903 HRG851903 IBC851903 IKY851903 IUU851903 JEQ851903 JOM851903 JYI851903 KIE851903 KSA851903 LBW851903 LLS851903 LVO851903 MFK851903 MPG851903 MZC851903 NIY851903 NSU851903 OCQ851903 OMM851903 OWI851903 PGE851903 PQA851903 PZW851903 QJS851903 QTO851903 RDK851903 RNG851903 RXC851903 SGY851903 SQU851903 TAQ851903 TKM851903 TUI851903 UEE851903 UOA851903 UXW851903 VHS851903 VRO851903 WBK851903 WLG851903 WVC851903 E917439 IQ917439 SM917439 ACI917439 AME917439 AWA917439 BFW917439 BPS917439 BZO917439 CJK917439 CTG917439 DDC917439 DMY917439 DWU917439 EGQ917439 EQM917439 FAI917439 FKE917439 FUA917439 GDW917439 GNS917439 GXO917439 HHK917439 HRG917439 IBC917439 IKY917439 IUU917439 JEQ917439 JOM917439 JYI917439 KIE917439 KSA917439 LBW917439 LLS917439 LVO917439 MFK917439 MPG917439 MZC917439 NIY917439 NSU917439 OCQ917439 OMM917439 OWI917439 PGE917439 PQA917439 PZW917439 QJS917439 QTO917439 RDK917439 RNG917439 RXC917439 SGY917439 SQU917439 TAQ917439 TKM917439 TUI917439 UEE917439 UOA917439 UXW917439 VHS917439 VRO917439 WBK917439 WLG917439 WVC917439 E982975 IQ982975 SM982975 ACI982975 AME982975 AWA982975 BFW982975 BPS982975 BZO982975 CJK982975 CTG982975 DDC982975 DMY982975 DWU982975 EGQ982975 EQM982975 FAI982975 FKE982975 FUA982975 GDW982975 GNS982975 GXO982975 HHK982975 HRG982975 IBC982975 IKY982975 IUU982975 JEQ982975 JOM982975 JYI982975 KIE982975 KSA982975 LBW982975 LLS982975 LVO982975 MFK982975 MPG982975 MZC982975 NIY982975 NSU982975 OCQ982975 OMM982975 OWI982975 PGE982975 PQA982975 PZW982975 QJS982975 QTO982975 RDK982975 RNG982975 RXC982975 SGY982975 SQU982975 TAQ982975 TKM982975 TUI982975 UEE982975 UOA982975 UXW982975 VHS982975 VRO982975 WBK982975 WLG982975 WVC982975 WVD982953 F65449 IR65449 SN65449 ACJ65449 AMF65449 AWB65449 BFX65449 BPT65449 BZP65449 CJL65449 CTH65449 DDD65449 DMZ65449 DWV65449 EGR65449 EQN65449 FAJ65449 FKF65449 FUB65449 GDX65449 GNT65449 GXP65449 HHL65449 HRH65449 IBD65449 IKZ65449 IUV65449 JER65449 JON65449 JYJ65449 KIF65449 KSB65449 LBX65449 LLT65449 LVP65449 MFL65449 MPH65449 MZD65449 NIZ65449 NSV65449 OCR65449 OMN65449 OWJ65449 PGF65449 PQB65449 PZX65449 QJT65449 QTP65449 RDL65449 RNH65449 RXD65449 SGZ65449 SQV65449 TAR65449 TKN65449 TUJ65449 UEF65449 UOB65449 UXX65449 VHT65449 VRP65449 WBL65449 WLH65449 WVD65449 F130985 IR130985 SN130985 ACJ130985 AMF130985 AWB130985 BFX130985 BPT130985 BZP130985 CJL130985 CTH130985 DDD130985 DMZ130985 DWV130985 EGR130985 EQN130985 FAJ130985 FKF130985 FUB130985 GDX130985 GNT130985 GXP130985 HHL130985 HRH130985 IBD130985 IKZ130985 IUV130985 JER130985 JON130985 JYJ130985 KIF130985 KSB130985 LBX130985 LLT130985 LVP130985 MFL130985 MPH130985 MZD130985 NIZ130985 NSV130985 OCR130985 OMN130985 OWJ130985 PGF130985 PQB130985 PZX130985 QJT130985 QTP130985 RDL130985 RNH130985 RXD130985 SGZ130985 SQV130985 TAR130985 TKN130985 TUJ130985 UEF130985 UOB130985 UXX130985 VHT130985 VRP130985 WBL130985 WLH130985 WVD130985 F196521 IR196521 SN196521 ACJ196521 AMF196521 AWB196521 BFX196521 BPT196521 BZP196521 CJL196521 CTH196521 DDD196521 DMZ196521 DWV196521 EGR196521 EQN196521 FAJ196521 FKF196521 FUB196521 GDX196521 GNT196521 GXP196521 HHL196521 HRH196521 IBD196521 IKZ196521 IUV196521 JER196521 JON196521 JYJ196521 KIF196521 KSB196521 LBX196521 LLT196521 LVP196521 MFL196521 MPH196521 MZD196521 NIZ196521 NSV196521 OCR196521 OMN196521 OWJ196521 PGF196521 PQB196521 PZX196521 QJT196521 QTP196521 RDL196521 RNH196521 RXD196521 SGZ196521 SQV196521 TAR196521 TKN196521 TUJ196521 UEF196521 UOB196521 UXX196521 VHT196521 VRP196521 WBL196521 WLH196521 WVD196521 F262057 IR262057 SN262057 ACJ262057 AMF262057 AWB262057 BFX262057 BPT262057 BZP262057 CJL262057 CTH262057 DDD262057 DMZ262057 DWV262057 EGR262057 EQN262057 FAJ262057 FKF262057 FUB262057 GDX262057 GNT262057 GXP262057 HHL262057 HRH262057 IBD262057 IKZ262057 IUV262057 JER262057 JON262057 JYJ262057 KIF262057 KSB262057 LBX262057 LLT262057 LVP262057 MFL262057 MPH262057 MZD262057 NIZ262057 NSV262057 OCR262057 OMN262057 OWJ262057 PGF262057 PQB262057 PZX262057 QJT262057 QTP262057 RDL262057 RNH262057 RXD262057 SGZ262057 SQV262057 TAR262057 TKN262057 TUJ262057 UEF262057 UOB262057 UXX262057 VHT262057 VRP262057 WBL262057 WLH262057 WVD262057 F327593 IR327593 SN327593 ACJ327593 AMF327593 AWB327593 BFX327593 BPT327593 BZP327593 CJL327593 CTH327593 DDD327593 DMZ327593 DWV327593 EGR327593 EQN327593 FAJ327593 FKF327593 FUB327593 GDX327593 GNT327593 GXP327593 HHL327593 HRH327593 IBD327593 IKZ327593 IUV327593 JER327593 JON327593 JYJ327593 KIF327593 KSB327593 LBX327593 LLT327593 LVP327593 MFL327593 MPH327593 MZD327593 NIZ327593 NSV327593 OCR327593 OMN327593 OWJ327593 PGF327593 PQB327593 PZX327593 QJT327593 QTP327593 RDL327593 RNH327593 RXD327593 SGZ327593 SQV327593 TAR327593 TKN327593 TUJ327593 UEF327593 UOB327593 UXX327593 VHT327593 VRP327593 WBL327593 WLH327593 WVD327593 F393129 IR393129 SN393129 ACJ393129 AMF393129 AWB393129 BFX393129 BPT393129 BZP393129 CJL393129 CTH393129 DDD393129 DMZ393129 DWV393129 EGR393129 EQN393129 FAJ393129 FKF393129 FUB393129 GDX393129 GNT393129 GXP393129 HHL393129 HRH393129 IBD393129 IKZ393129 IUV393129 JER393129 JON393129 JYJ393129 KIF393129 KSB393129 LBX393129 LLT393129 LVP393129 MFL393129 MPH393129 MZD393129 NIZ393129 NSV393129 OCR393129 OMN393129 OWJ393129 PGF393129 PQB393129 PZX393129 QJT393129 QTP393129 RDL393129 RNH393129 RXD393129 SGZ393129 SQV393129 TAR393129 TKN393129 TUJ393129 UEF393129 UOB393129 UXX393129 VHT393129 VRP393129 WBL393129 WLH393129 WVD393129 F458665 IR458665 SN458665 ACJ458665 AMF458665 AWB458665 BFX458665 BPT458665 BZP458665 CJL458665 CTH458665 DDD458665 DMZ458665 DWV458665 EGR458665 EQN458665 FAJ458665 FKF458665 FUB458665 GDX458665 GNT458665 GXP458665 HHL458665 HRH458665 IBD458665 IKZ458665 IUV458665 JER458665 JON458665 JYJ458665 KIF458665 KSB458665 LBX458665 LLT458665 LVP458665 MFL458665 MPH458665 MZD458665 NIZ458665 NSV458665 OCR458665 OMN458665 OWJ458665 PGF458665 PQB458665 PZX458665 QJT458665 QTP458665 RDL458665 RNH458665 RXD458665 SGZ458665 SQV458665 TAR458665 TKN458665 TUJ458665 UEF458665 UOB458665 UXX458665 VHT458665 VRP458665 WBL458665 WLH458665 WVD458665 F524201 IR524201 SN524201 ACJ524201 AMF524201 AWB524201 BFX524201 BPT524201 BZP524201 CJL524201 CTH524201 DDD524201 DMZ524201 DWV524201 EGR524201 EQN524201 FAJ524201 FKF524201 FUB524201 GDX524201 GNT524201 GXP524201 HHL524201 HRH524201 IBD524201 IKZ524201 IUV524201 JER524201 JON524201 JYJ524201 KIF524201 KSB524201 LBX524201 LLT524201 LVP524201 MFL524201 MPH524201 MZD524201 NIZ524201 NSV524201 OCR524201 OMN524201 OWJ524201 PGF524201 PQB524201 PZX524201 QJT524201 QTP524201 RDL524201 RNH524201 RXD524201 SGZ524201 SQV524201 TAR524201 TKN524201 TUJ524201 UEF524201 UOB524201 UXX524201 VHT524201 VRP524201 WBL524201 WLH524201 WVD524201 F589737 IR589737 SN589737 ACJ589737 AMF589737 AWB589737 BFX589737 BPT589737 BZP589737 CJL589737 CTH589737 DDD589737 DMZ589737 DWV589737 EGR589737 EQN589737 FAJ589737 FKF589737 FUB589737 GDX589737 GNT589737 GXP589737 HHL589737 HRH589737 IBD589737 IKZ589737 IUV589737 JER589737 JON589737 JYJ589737 KIF589737 KSB589737 LBX589737 LLT589737 LVP589737 MFL589737 MPH589737 MZD589737 NIZ589737 NSV589737 OCR589737 OMN589737 OWJ589737 PGF589737 PQB589737 PZX589737 QJT589737 QTP589737 RDL589737 RNH589737 RXD589737 SGZ589737 SQV589737 TAR589737 TKN589737 TUJ589737 UEF589737 UOB589737 UXX589737 VHT589737 VRP589737 WBL589737 WLH589737 WVD589737 F655273 IR655273 SN655273 ACJ655273 AMF655273 AWB655273 BFX655273 BPT655273 BZP655273 CJL655273 CTH655273 DDD655273 DMZ655273 DWV655273 EGR655273 EQN655273 FAJ655273 FKF655273 FUB655273 GDX655273 GNT655273 GXP655273 HHL655273 HRH655273 IBD655273 IKZ655273 IUV655273 JER655273 JON655273 JYJ655273 KIF655273 KSB655273 LBX655273 LLT655273 LVP655273 MFL655273 MPH655273 MZD655273 NIZ655273 NSV655273 OCR655273 OMN655273 OWJ655273 PGF655273 PQB655273 PZX655273 QJT655273 QTP655273 RDL655273 RNH655273 RXD655273 SGZ655273 SQV655273 TAR655273 TKN655273 TUJ655273 UEF655273 UOB655273 UXX655273 VHT655273 VRP655273 WBL655273 WLH655273 WVD655273 F720809 IR720809 SN720809 ACJ720809 AMF720809 AWB720809 BFX720809 BPT720809 BZP720809 CJL720809 CTH720809 DDD720809 DMZ720809 DWV720809 EGR720809 EQN720809 FAJ720809 FKF720809 FUB720809 GDX720809 GNT720809 GXP720809 HHL720809 HRH720809 IBD720809 IKZ720809 IUV720809 JER720809 JON720809 JYJ720809 KIF720809 KSB720809 LBX720809 LLT720809 LVP720809 MFL720809 MPH720809 MZD720809 NIZ720809 NSV720809 OCR720809 OMN720809 OWJ720809 PGF720809 PQB720809 PZX720809 QJT720809 QTP720809 RDL720809 RNH720809 RXD720809 SGZ720809 SQV720809 TAR720809 TKN720809 TUJ720809 UEF720809 UOB720809 UXX720809 VHT720809 VRP720809 WBL720809 WLH720809 WVD720809 F786345 IR786345 SN786345 ACJ786345 AMF786345 AWB786345 BFX786345 BPT786345 BZP786345 CJL786345 CTH786345 DDD786345 DMZ786345 DWV786345 EGR786345 EQN786345 FAJ786345 FKF786345 FUB786345 GDX786345 GNT786345 GXP786345 HHL786345 HRH786345 IBD786345 IKZ786345 IUV786345 JER786345 JON786345 JYJ786345 KIF786345 KSB786345 LBX786345 LLT786345 LVP786345 MFL786345 MPH786345 MZD786345 NIZ786345 NSV786345 OCR786345 OMN786345 OWJ786345 PGF786345 PQB786345 PZX786345 QJT786345 QTP786345 RDL786345 RNH786345 RXD786345 SGZ786345 SQV786345 TAR786345 TKN786345 TUJ786345 UEF786345 UOB786345 UXX786345 VHT786345 VRP786345 WBL786345 WLH786345 WVD786345 F851881 IR851881 SN851881 ACJ851881 AMF851881 AWB851881 BFX851881 BPT851881 BZP851881 CJL851881 CTH851881 DDD851881 DMZ851881 DWV851881 EGR851881 EQN851881 FAJ851881 FKF851881 FUB851881 GDX851881 GNT851881 GXP851881 HHL851881 HRH851881 IBD851881 IKZ851881 IUV851881 JER851881 JON851881 JYJ851881 KIF851881 KSB851881 LBX851881 LLT851881 LVP851881 MFL851881 MPH851881 MZD851881 NIZ851881 NSV851881 OCR851881 OMN851881 OWJ851881 PGF851881 PQB851881 PZX851881 QJT851881 QTP851881 RDL851881 RNH851881 RXD851881 SGZ851881 SQV851881 TAR851881 TKN851881 TUJ851881 UEF851881 UOB851881 UXX851881 VHT851881 VRP851881 WBL851881 WLH851881 WVD851881 F917417 IR917417 SN917417 ACJ917417 AMF917417 AWB917417 BFX917417 BPT917417 BZP917417 CJL917417 CTH917417 DDD917417 DMZ917417 DWV917417 EGR917417 EQN917417 FAJ917417 FKF917417 FUB917417 GDX917417 GNT917417 GXP917417 HHL917417 HRH917417 IBD917417 IKZ917417 IUV917417 JER917417 JON917417 JYJ917417 KIF917417 KSB917417 LBX917417 LLT917417 LVP917417 MFL917417 MPH917417 MZD917417 NIZ917417 NSV917417 OCR917417 OMN917417 OWJ917417 PGF917417 PQB917417 PZX917417 QJT917417 QTP917417 RDL917417 RNH917417 RXD917417 SGZ917417 SQV917417 TAR917417 TKN917417 TUJ917417 UEF917417 UOB917417 UXX917417 VHT917417 VRP917417 WBL917417 WLH917417 WVD917417 F982953 IR982953 SN982953 ACJ982953 AMF982953 AWB982953 BFX982953 BPT982953 BZP982953 CJL982953 CTH982953 DDD982953 DMZ982953 DWV982953 EGR982953 EQN982953 FAJ982953 FKF982953 FUB982953 GDX982953 GNT982953 GXP982953 HHL982953 HRH982953 IBD982953 IKZ982953 IUV982953 JER982953 JON982953 JYJ982953 KIF982953 KSB982953 LBX982953 LLT982953 LVP982953 MFL982953 MPH982953 MZD982953 NIZ982953 NSV982953 OCR982953 OMN982953 OWJ982953 PGF982953 PQB982953 PZX982953 QJT982953 QTP982953 RDL982953 RNH982953 RXD982953 SGZ982953 SQV982953 TAR982953 TKN982953 TUJ982953 UEF982953 UOB982953 UXX982953 VHT982953 VRP982953 WBL982953 WLH982953 WVE982951:WVE982952 G65447:G65448 IS65447:IS65448 SO65447:SO65448 ACK65447:ACK65448 AMG65447:AMG65448 AWC65447:AWC65448 BFY65447:BFY65448 BPU65447:BPU65448 BZQ65447:BZQ65448 CJM65447:CJM65448 CTI65447:CTI65448 DDE65447:DDE65448 DNA65447:DNA65448 DWW65447:DWW65448 EGS65447:EGS65448 EQO65447:EQO65448 FAK65447:FAK65448 FKG65447:FKG65448 FUC65447:FUC65448 GDY65447:GDY65448 GNU65447:GNU65448 GXQ65447:GXQ65448 HHM65447:HHM65448 HRI65447:HRI65448 IBE65447:IBE65448 ILA65447:ILA65448 IUW65447:IUW65448 JES65447:JES65448 JOO65447:JOO65448 JYK65447:JYK65448 KIG65447:KIG65448 KSC65447:KSC65448 LBY65447:LBY65448 LLU65447:LLU65448 LVQ65447:LVQ65448 MFM65447:MFM65448 MPI65447:MPI65448 MZE65447:MZE65448 NJA65447:NJA65448 NSW65447:NSW65448 OCS65447:OCS65448 OMO65447:OMO65448 OWK65447:OWK65448 PGG65447:PGG65448 PQC65447:PQC65448 PZY65447:PZY65448 QJU65447:QJU65448 QTQ65447:QTQ65448 RDM65447:RDM65448 RNI65447:RNI65448 RXE65447:RXE65448 SHA65447:SHA65448 SQW65447:SQW65448 TAS65447:TAS65448 TKO65447:TKO65448 TUK65447:TUK65448 UEG65447:UEG65448 UOC65447:UOC65448 UXY65447:UXY65448 VHU65447:VHU65448 VRQ65447:VRQ65448 WBM65447:WBM65448 WLI65447:WLI65448 WVE65447:WVE65448 G130983:G130984 IS130983:IS130984 SO130983:SO130984 ACK130983:ACK130984 AMG130983:AMG130984 AWC130983:AWC130984 BFY130983:BFY130984 BPU130983:BPU130984 BZQ130983:BZQ130984 CJM130983:CJM130984 CTI130983:CTI130984 DDE130983:DDE130984 DNA130983:DNA130984 DWW130983:DWW130984 EGS130983:EGS130984 EQO130983:EQO130984 FAK130983:FAK130984 FKG130983:FKG130984 FUC130983:FUC130984 GDY130983:GDY130984 GNU130983:GNU130984 GXQ130983:GXQ130984 HHM130983:HHM130984 HRI130983:HRI130984 IBE130983:IBE130984 ILA130983:ILA130984 IUW130983:IUW130984 JES130983:JES130984 JOO130983:JOO130984 JYK130983:JYK130984 KIG130983:KIG130984 KSC130983:KSC130984 LBY130983:LBY130984 LLU130983:LLU130984 LVQ130983:LVQ130984 MFM130983:MFM130984 MPI130983:MPI130984 MZE130983:MZE130984 NJA130983:NJA130984 NSW130983:NSW130984 OCS130983:OCS130984 OMO130983:OMO130984 OWK130983:OWK130984 PGG130983:PGG130984 PQC130983:PQC130984 PZY130983:PZY130984 QJU130983:QJU130984 QTQ130983:QTQ130984 RDM130983:RDM130984 RNI130983:RNI130984 RXE130983:RXE130984 SHA130983:SHA130984 SQW130983:SQW130984 TAS130983:TAS130984 TKO130983:TKO130984 TUK130983:TUK130984 UEG130983:UEG130984 UOC130983:UOC130984 UXY130983:UXY130984 VHU130983:VHU130984 VRQ130983:VRQ130984 WBM130983:WBM130984 WLI130983:WLI130984 WVE130983:WVE130984 G196519:G196520 IS196519:IS196520 SO196519:SO196520 ACK196519:ACK196520 AMG196519:AMG196520 AWC196519:AWC196520 BFY196519:BFY196520 BPU196519:BPU196520 BZQ196519:BZQ196520 CJM196519:CJM196520 CTI196519:CTI196520 DDE196519:DDE196520 DNA196519:DNA196520 DWW196519:DWW196520 EGS196519:EGS196520 EQO196519:EQO196520 FAK196519:FAK196520 FKG196519:FKG196520 FUC196519:FUC196520 GDY196519:GDY196520 GNU196519:GNU196520 GXQ196519:GXQ196520 HHM196519:HHM196520 HRI196519:HRI196520 IBE196519:IBE196520 ILA196519:ILA196520 IUW196519:IUW196520 JES196519:JES196520 JOO196519:JOO196520 JYK196519:JYK196520 KIG196519:KIG196520 KSC196519:KSC196520 LBY196519:LBY196520 LLU196519:LLU196520 LVQ196519:LVQ196520 MFM196519:MFM196520 MPI196519:MPI196520 MZE196519:MZE196520 NJA196519:NJA196520 NSW196519:NSW196520 OCS196519:OCS196520 OMO196519:OMO196520 OWK196519:OWK196520 PGG196519:PGG196520 PQC196519:PQC196520 PZY196519:PZY196520 QJU196519:QJU196520 QTQ196519:QTQ196520 RDM196519:RDM196520 RNI196519:RNI196520 RXE196519:RXE196520 SHA196519:SHA196520 SQW196519:SQW196520 TAS196519:TAS196520 TKO196519:TKO196520 TUK196519:TUK196520 UEG196519:UEG196520 UOC196519:UOC196520 UXY196519:UXY196520 VHU196519:VHU196520 VRQ196519:VRQ196520 WBM196519:WBM196520 WLI196519:WLI196520 WVE196519:WVE196520 G262055:G262056 IS262055:IS262056 SO262055:SO262056 ACK262055:ACK262056 AMG262055:AMG262056 AWC262055:AWC262056 BFY262055:BFY262056 BPU262055:BPU262056 BZQ262055:BZQ262056 CJM262055:CJM262056 CTI262055:CTI262056 DDE262055:DDE262056 DNA262055:DNA262056 DWW262055:DWW262056 EGS262055:EGS262056 EQO262055:EQO262056 FAK262055:FAK262056 FKG262055:FKG262056 FUC262055:FUC262056 GDY262055:GDY262056 GNU262055:GNU262056 GXQ262055:GXQ262056 HHM262055:HHM262056 HRI262055:HRI262056 IBE262055:IBE262056 ILA262055:ILA262056 IUW262055:IUW262056 JES262055:JES262056 JOO262055:JOO262056 JYK262055:JYK262056 KIG262055:KIG262056 KSC262055:KSC262056 LBY262055:LBY262056 LLU262055:LLU262056 LVQ262055:LVQ262056 MFM262055:MFM262056 MPI262055:MPI262056 MZE262055:MZE262056 NJA262055:NJA262056 NSW262055:NSW262056 OCS262055:OCS262056 OMO262055:OMO262056 OWK262055:OWK262056 PGG262055:PGG262056 PQC262055:PQC262056 PZY262055:PZY262056 QJU262055:QJU262056 QTQ262055:QTQ262056 RDM262055:RDM262056 RNI262055:RNI262056 RXE262055:RXE262056 SHA262055:SHA262056 SQW262055:SQW262056 TAS262055:TAS262056 TKO262055:TKO262056 TUK262055:TUK262056 UEG262055:UEG262056 UOC262055:UOC262056 UXY262055:UXY262056 VHU262055:VHU262056 VRQ262055:VRQ262056 WBM262055:WBM262056 WLI262055:WLI262056 WVE262055:WVE262056 G327591:G327592 IS327591:IS327592 SO327591:SO327592 ACK327591:ACK327592 AMG327591:AMG327592 AWC327591:AWC327592 BFY327591:BFY327592 BPU327591:BPU327592 BZQ327591:BZQ327592 CJM327591:CJM327592 CTI327591:CTI327592 DDE327591:DDE327592 DNA327591:DNA327592 DWW327591:DWW327592 EGS327591:EGS327592 EQO327591:EQO327592 FAK327591:FAK327592 FKG327591:FKG327592 FUC327591:FUC327592 GDY327591:GDY327592 GNU327591:GNU327592 GXQ327591:GXQ327592 HHM327591:HHM327592 HRI327591:HRI327592 IBE327591:IBE327592 ILA327591:ILA327592 IUW327591:IUW327592 JES327591:JES327592 JOO327591:JOO327592 JYK327591:JYK327592 KIG327591:KIG327592 KSC327591:KSC327592 LBY327591:LBY327592 LLU327591:LLU327592 LVQ327591:LVQ327592 MFM327591:MFM327592 MPI327591:MPI327592 MZE327591:MZE327592 NJA327591:NJA327592 NSW327591:NSW327592 OCS327591:OCS327592 OMO327591:OMO327592 OWK327591:OWK327592 PGG327591:PGG327592 PQC327591:PQC327592 PZY327591:PZY327592 QJU327591:QJU327592 QTQ327591:QTQ327592 RDM327591:RDM327592 RNI327591:RNI327592 RXE327591:RXE327592 SHA327591:SHA327592 SQW327591:SQW327592 TAS327591:TAS327592 TKO327591:TKO327592 TUK327591:TUK327592 UEG327591:UEG327592 UOC327591:UOC327592 UXY327591:UXY327592 VHU327591:VHU327592 VRQ327591:VRQ327592 WBM327591:WBM327592 WLI327591:WLI327592 WVE327591:WVE327592 G393127:G393128 IS393127:IS393128 SO393127:SO393128 ACK393127:ACK393128 AMG393127:AMG393128 AWC393127:AWC393128 BFY393127:BFY393128 BPU393127:BPU393128 BZQ393127:BZQ393128 CJM393127:CJM393128 CTI393127:CTI393128 DDE393127:DDE393128 DNA393127:DNA393128 DWW393127:DWW393128 EGS393127:EGS393128 EQO393127:EQO393128 FAK393127:FAK393128 FKG393127:FKG393128 FUC393127:FUC393128 GDY393127:GDY393128 GNU393127:GNU393128 GXQ393127:GXQ393128 HHM393127:HHM393128 HRI393127:HRI393128 IBE393127:IBE393128 ILA393127:ILA393128 IUW393127:IUW393128 JES393127:JES393128 JOO393127:JOO393128 JYK393127:JYK393128 KIG393127:KIG393128 KSC393127:KSC393128 LBY393127:LBY393128 LLU393127:LLU393128 LVQ393127:LVQ393128 MFM393127:MFM393128 MPI393127:MPI393128 MZE393127:MZE393128 NJA393127:NJA393128 NSW393127:NSW393128 OCS393127:OCS393128 OMO393127:OMO393128 OWK393127:OWK393128 PGG393127:PGG393128 PQC393127:PQC393128 PZY393127:PZY393128 QJU393127:QJU393128 QTQ393127:QTQ393128 RDM393127:RDM393128 RNI393127:RNI393128 RXE393127:RXE393128 SHA393127:SHA393128 SQW393127:SQW393128 TAS393127:TAS393128 TKO393127:TKO393128 TUK393127:TUK393128 UEG393127:UEG393128 UOC393127:UOC393128 UXY393127:UXY393128 VHU393127:VHU393128 VRQ393127:VRQ393128 WBM393127:WBM393128 WLI393127:WLI393128 WVE393127:WVE393128 G458663:G458664 IS458663:IS458664 SO458663:SO458664 ACK458663:ACK458664 AMG458663:AMG458664 AWC458663:AWC458664 BFY458663:BFY458664 BPU458663:BPU458664 BZQ458663:BZQ458664 CJM458663:CJM458664 CTI458663:CTI458664 DDE458663:DDE458664 DNA458663:DNA458664 DWW458663:DWW458664 EGS458663:EGS458664 EQO458663:EQO458664 FAK458663:FAK458664 FKG458663:FKG458664 FUC458663:FUC458664 GDY458663:GDY458664 GNU458663:GNU458664 GXQ458663:GXQ458664 HHM458663:HHM458664 HRI458663:HRI458664 IBE458663:IBE458664 ILA458663:ILA458664 IUW458663:IUW458664 JES458663:JES458664 JOO458663:JOO458664 JYK458663:JYK458664 KIG458663:KIG458664 KSC458663:KSC458664 LBY458663:LBY458664 LLU458663:LLU458664 LVQ458663:LVQ458664 MFM458663:MFM458664 MPI458663:MPI458664 MZE458663:MZE458664 NJA458663:NJA458664 NSW458663:NSW458664 OCS458663:OCS458664 OMO458663:OMO458664 OWK458663:OWK458664 PGG458663:PGG458664 PQC458663:PQC458664 PZY458663:PZY458664 QJU458663:QJU458664 QTQ458663:QTQ458664 RDM458663:RDM458664 RNI458663:RNI458664 RXE458663:RXE458664 SHA458663:SHA458664 SQW458663:SQW458664 TAS458663:TAS458664 TKO458663:TKO458664 TUK458663:TUK458664 UEG458663:UEG458664 UOC458663:UOC458664 UXY458663:UXY458664 VHU458663:VHU458664 VRQ458663:VRQ458664 WBM458663:WBM458664 WLI458663:WLI458664 WVE458663:WVE458664 G524199:G524200 IS524199:IS524200 SO524199:SO524200 ACK524199:ACK524200 AMG524199:AMG524200 AWC524199:AWC524200 BFY524199:BFY524200 BPU524199:BPU524200 BZQ524199:BZQ524200 CJM524199:CJM524200 CTI524199:CTI524200 DDE524199:DDE524200 DNA524199:DNA524200 DWW524199:DWW524200 EGS524199:EGS524200 EQO524199:EQO524200 FAK524199:FAK524200 FKG524199:FKG524200 FUC524199:FUC524200 GDY524199:GDY524200 GNU524199:GNU524200 GXQ524199:GXQ524200 HHM524199:HHM524200 HRI524199:HRI524200 IBE524199:IBE524200 ILA524199:ILA524200 IUW524199:IUW524200 JES524199:JES524200 JOO524199:JOO524200 JYK524199:JYK524200 KIG524199:KIG524200 KSC524199:KSC524200 LBY524199:LBY524200 LLU524199:LLU524200 LVQ524199:LVQ524200 MFM524199:MFM524200 MPI524199:MPI524200 MZE524199:MZE524200 NJA524199:NJA524200 NSW524199:NSW524200 OCS524199:OCS524200 OMO524199:OMO524200 OWK524199:OWK524200 PGG524199:PGG524200 PQC524199:PQC524200 PZY524199:PZY524200 QJU524199:QJU524200 QTQ524199:QTQ524200 RDM524199:RDM524200 RNI524199:RNI524200 RXE524199:RXE524200 SHA524199:SHA524200 SQW524199:SQW524200 TAS524199:TAS524200 TKO524199:TKO524200 TUK524199:TUK524200 UEG524199:UEG524200 UOC524199:UOC524200 UXY524199:UXY524200 VHU524199:VHU524200 VRQ524199:VRQ524200 WBM524199:WBM524200 WLI524199:WLI524200 WVE524199:WVE524200 G589735:G589736 IS589735:IS589736 SO589735:SO589736 ACK589735:ACK589736 AMG589735:AMG589736 AWC589735:AWC589736 BFY589735:BFY589736 BPU589735:BPU589736 BZQ589735:BZQ589736 CJM589735:CJM589736 CTI589735:CTI589736 DDE589735:DDE589736 DNA589735:DNA589736 DWW589735:DWW589736 EGS589735:EGS589736 EQO589735:EQO589736 FAK589735:FAK589736 FKG589735:FKG589736 FUC589735:FUC589736 GDY589735:GDY589736 GNU589735:GNU589736 GXQ589735:GXQ589736 HHM589735:HHM589736 HRI589735:HRI589736 IBE589735:IBE589736 ILA589735:ILA589736 IUW589735:IUW589736 JES589735:JES589736 JOO589735:JOO589736 JYK589735:JYK589736 KIG589735:KIG589736 KSC589735:KSC589736 LBY589735:LBY589736 LLU589735:LLU589736 LVQ589735:LVQ589736 MFM589735:MFM589736 MPI589735:MPI589736 MZE589735:MZE589736 NJA589735:NJA589736 NSW589735:NSW589736 OCS589735:OCS589736 OMO589735:OMO589736 OWK589735:OWK589736 PGG589735:PGG589736 PQC589735:PQC589736 PZY589735:PZY589736 QJU589735:QJU589736 QTQ589735:QTQ589736 RDM589735:RDM589736 RNI589735:RNI589736 RXE589735:RXE589736 SHA589735:SHA589736 SQW589735:SQW589736 TAS589735:TAS589736 TKO589735:TKO589736 TUK589735:TUK589736 UEG589735:UEG589736 UOC589735:UOC589736 UXY589735:UXY589736 VHU589735:VHU589736 VRQ589735:VRQ589736 WBM589735:WBM589736 WLI589735:WLI589736 WVE589735:WVE589736 G655271:G655272 IS655271:IS655272 SO655271:SO655272 ACK655271:ACK655272 AMG655271:AMG655272 AWC655271:AWC655272 BFY655271:BFY655272 BPU655271:BPU655272 BZQ655271:BZQ655272 CJM655271:CJM655272 CTI655271:CTI655272 DDE655271:DDE655272 DNA655271:DNA655272 DWW655271:DWW655272 EGS655271:EGS655272 EQO655271:EQO655272 FAK655271:FAK655272 FKG655271:FKG655272 FUC655271:FUC655272 GDY655271:GDY655272 GNU655271:GNU655272 GXQ655271:GXQ655272 HHM655271:HHM655272 HRI655271:HRI655272 IBE655271:IBE655272 ILA655271:ILA655272 IUW655271:IUW655272 JES655271:JES655272 JOO655271:JOO655272 JYK655271:JYK655272 KIG655271:KIG655272 KSC655271:KSC655272 LBY655271:LBY655272 LLU655271:LLU655272 LVQ655271:LVQ655272 MFM655271:MFM655272 MPI655271:MPI655272 MZE655271:MZE655272 NJA655271:NJA655272 NSW655271:NSW655272 OCS655271:OCS655272 OMO655271:OMO655272 OWK655271:OWK655272 PGG655271:PGG655272 PQC655271:PQC655272 PZY655271:PZY655272 QJU655271:QJU655272 QTQ655271:QTQ655272 RDM655271:RDM655272 RNI655271:RNI655272 RXE655271:RXE655272 SHA655271:SHA655272 SQW655271:SQW655272 TAS655271:TAS655272 TKO655271:TKO655272 TUK655271:TUK655272 UEG655271:UEG655272 UOC655271:UOC655272 UXY655271:UXY655272 VHU655271:VHU655272 VRQ655271:VRQ655272 WBM655271:WBM655272 WLI655271:WLI655272 WVE655271:WVE655272 G720807:G720808 IS720807:IS720808 SO720807:SO720808 ACK720807:ACK720808 AMG720807:AMG720808 AWC720807:AWC720808 BFY720807:BFY720808 BPU720807:BPU720808 BZQ720807:BZQ720808 CJM720807:CJM720808 CTI720807:CTI720808 DDE720807:DDE720808 DNA720807:DNA720808 DWW720807:DWW720808 EGS720807:EGS720808 EQO720807:EQO720808 FAK720807:FAK720808 FKG720807:FKG720808 FUC720807:FUC720808 GDY720807:GDY720808 GNU720807:GNU720808 GXQ720807:GXQ720808 HHM720807:HHM720808 HRI720807:HRI720808 IBE720807:IBE720808 ILA720807:ILA720808 IUW720807:IUW720808 JES720807:JES720808 JOO720807:JOO720808 JYK720807:JYK720808 KIG720807:KIG720808 KSC720807:KSC720808 LBY720807:LBY720808 LLU720807:LLU720808 LVQ720807:LVQ720808 MFM720807:MFM720808 MPI720807:MPI720808 MZE720807:MZE720808 NJA720807:NJA720808 NSW720807:NSW720808 OCS720807:OCS720808 OMO720807:OMO720808 OWK720807:OWK720808 PGG720807:PGG720808 PQC720807:PQC720808 PZY720807:PZY720808 QJU720807:QJU720808 QTQ720807:QTQ720808 RDM720807:RDM720808 RNI720807:RNI720808 RXE720807:RXE720808 SHA720807:SHA720808 SQW720807:SQW720808 TAS720807:TAS720808 TKO720807:TKO720808 TUK720807:TUK720808 UEG720807:UEG720808 UOC720807:UOC720808 UXY720807:UXY720808 VHU720807:VHU720808 VRQ720807:VRQ720808 WBM720807:WBM720808 WLI720807:WLI720808 WVE720807:WVE720808 G786343:G786344 IS786343:IS786344 SO786343:SO786344 ACK786343:ACK786344 AMG786343:AMG786344 AWC786343:AWC786344 BFY786343:BFY786344 BPU786343:BPU786344 BZQ786343:BZQ786344 CJM786343:CJM786344 CTI786343:CTI786344 DDE786343:DDE786344 DNA786343:DNA786344 DWW786343:DWW786344 EGS786343:EGS786344 EQO786343:EQO786344 FAK786343:FAK786344 FKG786343:FKG786344 FUC786343:FUC786344 GDY786343:GDY786344 GNU786343:GNU786344 GXQ786343:GXQ786344 HHM786343:HHM786344 HRI786343:HRI786344 IBE786343:IBE786344 ILA786343:ILA786344 IUW786343:IUW786344 JES786343:JES786344 JOO786343:JOO786344 JYK786343:JYK786344 KIG786343:KIG786344 KSC786343:KSC786344 LBY786343:LBY786344 LLU786343:LLU786344 LVQ786343:LVQ786344 MFM786343:MFM786344 MPI786343:MPI786344 MZE786343:MZE786344 NJA786343:NJA786344 NSW786343:NSW786344 OCS786343:OCS786344 OMO786343:OMO786344 OWK786343:OWK786344 PGG786343:PGG786344 PQC786343:PQC786344 PZY786343:PZY786344 QJU786343:QJU786344 QTQ786343:QTQ786344 RDM786343:RDM786344 RNI786343:RNI786344 RXE786343:RXE786344 SHA786343:SHA786344 SQW786343:SQW786344 TAS786343:TAS786344 TKO786343:TKO786344 TUK786343:TUK786344 UEG786343:UEG786344 UOC786343:UOC786344 UXY786343:UXY786344 VHU786343:VHU786344 VRQ786343:VRQ786344 WBM786343:WBM786344 WLI786343:WLI786344 WVE786343:WVE786344 G851879:G851880 IS851879:IS851880 SO851879:SO851880 ACK851879:ACK851880 AMG851879:AMG851880 AWC851879:AWC851880 BFY851879:BFY851880 BPU851879:BPU851880 BZQ851879:BZQ851880 CJM851879:CJM851880 CTI851879:CTI851880 DDE851879:DDE851880 DNA851879:DNA851880 DWW851879:DWW851880 EGS851879:EGS851880 EQO851879:EQO851880 FAK851879:FAK851880 FKG851879:FKG851880 FUC851879:FUC851880 GDY851879:GDY851880 GNU851879:GNU851880 GXQ851879:GXQ851880 HHM851879:HHM851880 HRI851879:HRI851880 IBE851879:IBE851880 ILA851879:ILA851880 IUW851879:IUW851880 JES851879:JES851880 JOO851879:JOO851880 JYK851879:JYK851880 KIG851879:KIG851880 KSC851879:KSC851880 LBY851879:LBY851880 LLU851879:LLU851880 LVQ851879:LVQ851880 MFM851879:MFM851880 MPI851879:MPI851880 MZE851879:MZE851880 NJA851879:NJA851880 NSW851879:NSW851880 OCS851879:OCS851880 OMO851879:OMO851880 OWK851879:OWK851880 PGG851879:PGG851880 PQC851879:PQC851880 PZY851879:PZY851880 QJU851879:QJU851880 QTQ851879:QTQ851880 RDM851879:RDM851880 RNI851879:RNI851880 RXE851879:RXE851880 SHA851879:SHA851880 SQW851879:SQW851880 TAS851879:TAS851880 TKO851879:TKO851880 TUK851879:TUK851880 UEG851879:UEG851880 UOC851879:UOC851880 UXY851879:UXY851880 VHU851879:VHU851880 VRQ851879:VRQ851880 WBM851879:WBM851880 WLI851879:WLI851880 WVE851879:WVE851880 G917415:G917416 IS917415:IS917416 SO917415:SO917416 ACK917415:ACK917416 AMG917415:AMG917416 AWC917415:AWC917416 BFY917415:BFY917416 BPU917415:BPU917416 BZQ917415:BZQ917416 CJM917415:CJM917416 CTI917415:CTI917416 DDE917415:DDE917416 DNA917415:DNA917416 DWW917415:DWW917416 EGS917415:EGS917416 EQO917415:EQO917416 FAK917415:FAK917416 FKG917415:FKG917416 FUC917415:FUC917416 GDY917415:GDY917416 GNU917415:GNU917416 GXQ917415:GXQ917416 HHM917415:HHM917416 HRI917415:HRI917416 IBE917415:IBE917416 ILA917415:ILA917416 IUW917415:IUW917416 JES917415:JES917416 JOO917415:JOO917416 JYK917415:JYK917416 KIG917415:KIG917416 KSC917415:KSC917416 LBY917415:LBY917416 LLU917415:LLU917416 LVQ917415:LVQ917416 MFM917415:MFM917416 MPI917415:MPI917416 MZE917415:MZE917416 NJA917415:NJA917416 NSW917415:NSW917416 OCS917415:OCS917416 OMO917415:OMO917416 OWK917415:OWK917416 PGG917415:PGG917416 PQC917415:PQC917416 PZY917415:PZY917416 QJU917415:QJU917416 QTQ917415:QTQ917416 RDM917415:RDM917416 RNI917415:RNI917416 RXE917415:RXE917416 SHA917415:SHA917416 SQW917415:SQW917416 TAS917415:TAS917416 TKO917415:TKO917416 TUK917415:TUK917416 UEG917415:UEG917416 UOC917415:UOC917416 UXY917415:UXY917416 VHU917415:VHU917416 VRQ917415:VRQ917416 WBM917415:WBM917416 WLI917415:WLI917416 WVE917415:WVE917416 G982951:G982952 IS982951:IS982952 SO982951:SO982952 ACK982951:ACK982952 AMG982951:AMG982952 AWC982951:AWC982952 BFY982951:BFY982952 BPU982951:BPU982952 BZQ982951:BZQ982952 CJM982951:CJM982952 CTI982951:CTI982952 DDE982951:DDE982952 DNA982951:DNA982952 DWW982951:DWW982952 EGS982951:EGS982952 EQO982951:EQO982952 FAK982951:FAK982952 FKG982951:FKG982952 FUC982951:FUC982952 GDY982951:GDY982952 GNU982951:GNU982952 GXQ982951:GXQ982952 HHM982951:HHM982952 HRI982951:HRI982952 IBE982951:IBE982952 ILA982951:ILA982952 IUW982951:IUW982952 JES982951:JES982952 JOO982951:JOO982952 JYK982951:JYK982952 KIG982951:KIG982952 KSC982951:KSC982952 LBY982951:LBY982952 LLU982951:LLU982952 LVQ982951:LVQ982952 MFM982951:MFM982952 MPI982951:MPI982952 MZE982951:MZE982952 NJA982951:NJA982952 NSW982951:NSW982952 OCS982951:OCS982952 OMO982951:OMO982952 OWK982951:OWK982952 PGG982951:PGG982952 PQC982951:PQC982952 PZY982951:PZY982952 QJU982951:QJU982952 QTQ982951:QTQ982952 RDM982951:RDM982952 RNI982951:RNI982952 RXE982951:RXE982952 SHA982951:SHA982952 SQW982951:SQW982952 TAS982951:TAS982952 TKO982951:TKO982952 TUK982951:TUK982952 UEG982951:UEG982952 UOC982951:UOC982952 UXY982951:UXY982952 VHU982951:VHU982952 VRQ982951:VRQ982952 WBM982951:WBM982952 WLI982951:WLI982952 WVC982994 E65490 IQ65490 SM65490 ACI65490 AME65490 AWA65490 BFW65490 BPS65490 BZO65490 CJK65490 CTG65490 DDC65490 DMY65490 DWU65490 EGQ65490 EQM65490 FAI65490 FKE65490 FUA65490 GDW65490 GNS65490 GXO65490 HHK65490 HRG65490 IBC65490 IKY65490 IUU65490 JEQ65490 JOM65490 JYI65490 KIE65490 KSA65490 LBW65490 LLS65490 LVO65490 MFK65490 MPG65490 MZC65490 NIY65490 NSU65490 OCQ65490 OMM65490 OWI65490 PGE65490 PQA65490 PZW65490 QJS65490 QTO65490 RDK65490 RNG65490 RXC65490 SGY65490 SQU65490 TAQ65490 TKM65490 TUI65490 UEE65490 UOA65490 UXW65490 VHS65490 VRO65490 WBK65490 WLG65490 WVC65490 E131026 IQ131026 SM131026 ACI131026 AME131026 AWA131026 BFW131026 BPS131026 BZO131026 CJK131026 CTG131026 DDC131026 DMY131026 DWU131026 EGQ131026 EQM131026 FAI131026 FKE131026 FUA131026 GDW131026 GNS131026 GXO131026 HHK131026 HRG131026 IBC131026 IKY131026 IUU131026 JEQ131026 JOM131026 JYI131026 KIE131026 KSA131026 LBW131026 LLS131026 LVO131026 MFK131026 MPG131026 MZC131026 NIY131026 NSU131026 OCQ131026 OMM131026 OWI131026 PGE131026 PQA131026 PZW131026 QJS131026 QTO131026 RDK131026 RNG131026 RXC131026 SGY131026 SQU131026 TAQ131026 TKM131026 TUI131026 UEE131026 UOA131026 UXW131026 VHS131026 VRO131026 WBK131026 WLG131026 WVC131026 E196562 IQ196562 SM196562 ACI196562 AME196562 AWA196562 BFW196562 BPS196562 BZO196562 CJK196562 CTG196562 DDC196562 DMY196562 DWU196562 EGQ196562 EQM196562 FAI196562 FKE196562 FUA196562 GDW196562 GNS196562 GXO196562 HHK196562 HRG196562 IBC196562 IKY196562 IUU196562 JEQ196562 JOM196562 JYI196562 KIE196562 KSA196562 LBW196562 LLS196562 LVO196562 MFK196562 MPG196562 MZC196562 NIY196562 NSU196562 OCQ196562 OMM196562 OWI196562 PGE196562 PQA196562 PZW196562 QJS196562 QTO196562 RDK196562 RNG196562 RXC196562 SGY196562 SQU196562 TAQ196562 TKM196562 TUI196562 UEE196562 UOA196562 UXW196562 VHS196562 VRO196562 WBK196562 WLG196562 WVC196562 E262098 IQ262098 SM262098 ACI262098 AME262098 AWA262098 BFW262098 BPS262098 BZO262098 CJK262098 CTG262098 DDC262098 DMY262098 DWU262098 EGQ262098 EQM262098 FAI262098 FKE262098 FUA262098 GDW262098 GNS262098 GXO262098 HHK262098 HRG262098 IBC262098 IKY262098 IUU262098 JEQ262098 JOM262098 JYI262098 KIE262098 KSA262098 LBW262098 LLS262098 LVO262098 MFK262098 MPG262098 MZC262098 NIY262098 NSU262098 OCQ262098 OMM262098 OWI262098 PGE262098 PQA262098 PZW262098 QJS262098 QTO262098 RDK262098 RNG262098 RXC262098 SGY262098 SQU262098 TAQ262098 TKM262098 TUI262098 UEE262098 UOA262098 UXW262098 VHS262098 VRO262098 WBK262098 WLG262098 WVC262098 E327634 IQ327634 SM327634 ACI327634 AME327634 AWA327634 BFW327634 BPS327634 BZO327634 CJK327634 CTG327634 DDC327634 DMY327634 DWU327634 EGQ327634 EQM327634 FAI327634 FKE327634 FUA327634 GDW327634 GNS327634 GXO327634 HHK327634 HRG327634 IBC327634 IKY327634 IUU327634 JEQ327634 JOM327634 JYI327634 KIE327634 KSA327634 LBW327634 LLS327634 LVO327634 MFK327634 MPG327634 MZC327634 NIY327634 NSU327634 OCQ327634 OMM327634 OWI327634 PGE327634 PQA327634 PZW327634 QJS327634 QTO327634 RDK327634 RNG327634 RXC327634 SGY327634 SQU327634 TAQ327634 TKM327634 TUI327634 UEE327634 UOA327634 UXW327634 VHS327634 VRO327634 WBK327634 WLG327634 WVC327634 E393170 IQ393170 SM393170 ACI393170 AME393170 AWA393170 BFW393170 BPS393170 BZO393170 CJK393170 CTG393170 DDC393170 DMY393170 DWU393170 EGQ393170 EQM393170 FAI393170 FKE393170 FUA393170 GDW393170 GNS393170 GXO393170 HHK393170 HRG393170 IBC393170 IKY393170 IUU393170 JEQ393170 JOM393170 JYI393170 KIE393170 KSA393170 LBW393170 LLS393170 LVO393170 MFK393170 MPG393170 MZC393170 NIY393170 NSU393170 OCQ393170 OMM393170 OWI393170 PGE393170 PQA393170 PZW393170 QJS393170 QTO393170 RDK393170 RNG393170 RXC393170 SGY393170 SQU393170 TAQ393170 TKM393170 TUI393170 UEE393170 UOA393170 UXW393170 VHS393170 VRO393170 WBK393170 WLG393170 WVC393170 E458706 IQ458706 SM458706 ACI458706 AME458706 AWA458706 BFW458706 BPS458706 BZO458706 CJK458706 CTG458706 DDC458706 DMY458706 DWU458706 EGQ458706 EQM458706 FAI458706 FKE458706 FUA458706 GDW458706 GNS458706 GXO458706 HHK458706 HRG458706 IBC458706 IKY458706 IUU458706 JEQ458706 JOM458706 JYI458706 KIE458706 KSA458706 LBW458706 LLS458706 LVO458706 MFK458706 MPG458706 MZC458706 NIY458706 NSU458706 OCQ458706 OMM458706 OWI458706 PGE458706 PQA458706 PZW458706 QJS458706 QTO458706 RDK458706 RNG458706 RXC458706 SGY458706 SQU458706 TAQ458706 TKM458706 TUI458706 UEE458706 UOA458706 UXW458706 VHS458706 VRO458706 WBK458706 WLG458706 WVC458706 E524242 IQ524242 SM524242 ACI524242 AME524242 AWA524242 BFW524242 BPS524242 BZO524242 CJK524242 CTG524242 DDC524242 DMY524242 DWU524242 EGQ524242 EQM524242 FAI524242 FKE524242 FUA524242 GDW524242 GNS524242 GXO524242 HHK524242 HRG524242 IBC524242 IKY524242 IUU524242 JEQ524242 JOM524242 JYI524242 KIE524242 KSA524242 LBW524242 LLS524242 LVO524242 MFK524242 MPG524242 MZC524242 NIY524242 NSU524242 OCQ524242 OMM524242 OWI524242 PGE524242 PQA524242 PZW524242 QJS524242 QTO524242 RDK524242 RNG524242 RXC524242 SGY524242 SQU524242 TAQ524242 TKM524242 TUI524242 UEE524242 UOA524242 UXW524242 VHS524242 VRO524242 WBK524242 WLG524242 WVC524242 E589778 IQ589778 SM589778 ACI589778 AME589778 AWA589778 BFW589778 BPS589778 BZO589778 CJK589778 CTG589778 DDC589778 DMY589778 DWU589778 EGQ589778 EQM589778 FAI589778 FKE589778 FUA589778 GDW589778 GNS589778 GXO589778 HHK589778 HRG589778 IBC589778 IKY589778 IUU589778 JEQ589778 JOM589778 JYI589778 KIE589778 KSA589778 LBW589778 LLS589778 LVO589778 MFK589778 MPG589778 MZC589778 NIY589778 NSU589778 OCQ589778 OMM589778 OWI589778 PGE589778 PQA589778 PZW589778 QJS589778 QTO589778 RDK589778 RNG589778 RXC589778 SGY589778 SQU589778 TAQ589778 TKM589778 TUI589778 UEE589778 UOA589778 UXW589778 VHS589778 VRO589778 WBK589778 WLG589778 WVC589778 E655314 IQ655314 SM655314 ACI655314 AME655314 AWA655314 BFW655314 BPS655314 BZO655314 CJK655314 CTG655314 DDC655314 DMY655314 DWU655314 EGQ655314 EQM655314 FAI655314 FKE655314 FUA655314 GDW655314 GNS655314 GXO655314 HHK655314 HRG655314 IBC655314 IKY655314 IUU655314 JEQ655314 JOM655314 JYI655314 KIE655314 KSA655314 LBW655314 LLS655314 LVO655314 MFK655314 MPG655314 MZC655314 NIY655314 NSU655314 OCQ655314 OMM655314 OWI655314 PGE655314 PQA655314 PZW655314 QJS655314 QTO655314 RDK655314 RNG655314 RXC655314 SGY655314 SQU655314 TAQ655314 TKM655314 TUI655314 UEE655314 UOA655314 UXW655314 VHS655314 VRO655314 WBK655314 WLG655314 WVC655314 E720850 IQ720850 SM720850 ACI720850 AME720850 AWA720850 BFW720850 BPS720850 BZO720850 CJK720850 CTG720850 DDC720850 DMY720850 DWU720850 EGQ720850 EQM720850 FAI720850 FKE720850 FUA720850 GDW720850 GNS720850 GXO720850 HHK720850 HRG720850 IBC720850 IKY720850 IUU720850 JEQ720850 JOM720850 JYI720850 KIE720850 KSA720850 LBW720850 LLS720850 LVO720850 MFK720850 MPG720850 MZC720850 NIY720850 NSU720850 OCQ720850 OMM720850 OWI720850 PGE720850 PQA720850 PZW720850 QJS720850 QTO720850 RDK720850 RNG720850 RXC720850 SGY720850 SQU720850 TAQ720850 TKM720850 TUI720850 UEE720850 UOA720850 UXW720850 VHS720850 VRO720850 WBK720850 WLG720850 WVC720850 E786386 IQ786386 SM786386 ACI786386 AME786386 AWA786386 BFW786386 BPS786386 BZO786386 CJK786386 CTG786386 DDC786386 DMY786386 DWU786386 EGQ786386 EQM786386 FAI786386 FKE786386 FUA786386 GDW786386 GNS786386 GXO786386 HHK786386 HRG786386 IBC786386 IKY786386 IUU786386 JEQ786386 JOM786386 JYI786386 KIE786386 KSA786386 LBW786386 LLS786386 LVO786386 MFK786386 MPG786386 MZC786386 NIY786386 NSU786386 OCQ786386 OMM786386 OWI786386 PGE786386 PQA786386 PZW786386 QJS786386 QTO786386 RDK786386 RNG786386 RXC786386 SGY786386 SQU786386 TAQ786386 TKM786386 TUI786386 UEE786386 UOA786386 UXW786386 VHS786386 VRO786386 WBK786386 WLG786386 WVC786386 E851922 IQ851922 SM851922 ACI851922 AME851922 AWA851922 BFW851922 BPS851922 BZO851922 CJK851922 CTG851922 DDC851922 DMY851922 DWU851922 EGQ851922 EQM851922 FAI851922 FKE851922 FUA851922 GDW851922 GNS851922 GXO851922 HHK851922 HRG851922 IBC851922 IKY851922 IUU851922 JEQ851922 JOM851922 JYI851922 KIE851922 KSA851922 LBW851922 LLS851922 LVO851922 MFK851922 MPG851922 MZC851922 NIY851922 NSU851922 OCQ851922 OMM851922 OWI851922 PGE851922 PQA851922 PZW851922 QJS851922 QTO851922 RDK851922 RNG851922 RXC851922 SGY851922 SQU851922 TAQ851922 TKM851922 TUI851922 UEE851922 UOA851922 UXW851922 VHS851922 VRO851922 WBK851922 WLG851922 WVC851922 E917458 IQ917458 SM917458 ACI917458 AME917458 AWA917458 BFW917458 BPS917458 BZO917458 CJK917458 CTG917458 DDC917458 DMY917458 DWU917458 EGQ917458 EQM917458 FAI917458 FKE917458 FUA917458 GDW917458 GNS917458 GXO917458 HHK917458 HRG917458 IBC917458 IKY917458 IUU917458 JEQ917458 JOM917458 JYI917458 KIE917458 KSA917458 LBW917458 LLS917458 LVO917458 MFK917458 MPG917458 MZC917458 NIY917458 NSU917458 OCQ917458 OMM917458 OWI917458 PGE917458 PQA917458 PZW917458 QJS917458 QTO917458 RDK917458 RNG917458 RXC917458 SGY917458 SQU917458 TAQ917458 TKM917458 TUI917458 UEE917458 UOA917458 UXW917458 VHS917458 VRO917458 WBK917458 WLG917458 WVC917458 E982994 IQ982994 SM982994 ACI982994 AME982994 AWA982994 BFW982994 BPS982994 BZO982994 CJK982994 CTG982994 DDC982994 DMY982994 DWU982994 EGQ982994 EQM982994 FAI982994 FKE982994 FUA982994 GDW982994 GNS982994 GXO982994 HHK982994 HRG982994 IBC982994 IKY982994 IUU982994 JEQ982994 JOM982994 JYI982994 KIE982994 KSA982994 LBW982994 LLS982994 LVO982994 MFK982994 MPG982994 MZC982994 NIY982994 NSU982994 OCQ982994 OMM982994 OWI982994 PGE982994 PQA982994 PZW982994 QJS982994 QTO982994 RDK982994 RNG982994 RXC982994 SGY982994 SQU982994 TAQ982994 TKM982994 TUI982994 UEE982994 UOA982994 UXW982994 VHS982994 VRO982994 WBK982994 WLG982994" xr:uid="{A9042A98-D2B9-4D40-9520-9F34D9F19CCF}">
      <formula1>#REF!</formula1>
    </dataValidation>
  </dataValidations>
  <pageMargins left="0.25" right="0.25" top="0.75" bottom="0.75" header="0.3" footer="0.3"/>
  <pageSetup paperSize="9" scale="98" orientation="portrait" r:id="rId1"/>
  <colBreaks count="1" manualBreakCount="1">
    <brk id="8"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L80"/>
  <sheetViews>
    <sheetView zoomScaleNormal="100" workbookViewId="0">
      <selection activeCell="B18" sqref="B18"/>
    </sheetView>
  </sheetViews>
  <sheetFormatPr defaultColWidth="12.28515625" defaultRowHeight="15" x14ac:dyDescent="0.25"/>
  <cols>
    <col min="2" max="2" width="14.5703125" customWidth="1"/>
    <col min="3" max="3" width="15.42578125" customWidth="1"/>
    <col min="6" max="6" width="12.5703125" customWidth="1"/>
    <col min="8" max="8" width="14" customWidth="1"/>
    <col min="9" max="9" width="14" style="25" customWidth="1"/>
    <col min="10" max="11" width="12.28515625" style="72"/>
  </cols>
  <sheetData>
    <row r="1" spans="1:12" ht="20.25" x14ac:dyDescent="0.3">
      <c r="A1" s="187" t="s">
        <v>43</v>
      </c>
      <c r="B1" s="187"/>
      <c r="C1" s="187"/>
      <c r="D1" s="11" t="str">
        <f>CONCATENATE('Client Information'!B6," - ",'Client Information'!B7)</f>
        <v xml:space="preserve"> - </v>
      </c>
      <c r="G1" s="3" t="s">
        <v>0</v>
      </c>
      <c r="H1" s="12">
        <f>'Client Information'!F3</f>
        <v>2020</v>
      </c>
      <c r="K1" s="69">
        <f>SUM(K2:K1048576)</f>
        <v>0</v>
      </c>
    </row>
    <row r="2" spans="1:12" x14ac:dyDescent="0.25">
      <c r="G2" s="3" t="s">
        <v>1</v>
      </c>
      <c r="H2" s="12">
        <f>'Client Information'!F4</f>
        <v>4</v>
      </c>
    </row>
    <row r="4" spans="1:12" x14ac:dyDescent="0.25">
      <c r="A4" s="188" t="s">
        <v>70</v>
      </c>
      <c r="B4" s="188"/>
      <c r="C4" s="188"/>
      <c r="D4" s="188"/>
      <c r="E4" s="188"/>
      <c r="F4" s="188"/>
      <c r="G4" s="188"/>
      <c r="H4" s="188"/>
    </row>
    <row r="5" spans="1:12" x14ac:dyDescent="0.25">
      <c r="A5" s="189" t="s">
        <v>71</v>
      </c>
      <c r="B5" s="189"/>
      <c r="C5" s="189"/>
      <c r="D5" s="189"/>
      <c r="E5" s="189"/>
      <c r="F5" s="189"/>
      <c r="G5" s="189"/>
      <c r="H5" s="189"/>
    </row>
    <row r="6" spans="1:12" x14ac:dyDescent="0.25">
      <c r="A6" s="189" t="s">
        <v>46</v>
      </c>
      <c r="B6" s="189"/>
      <c r="C6" s="189"/>
      <c r="D6" s="189"/>
      <c r="E6" s="189"/>
      <c r="F6" s="189"/>
      <c r="G6" s="189"/>
      <c r="H6" s="189"/>
    </row>
    <row r="7" spans="1:12" x14ac:dyDescent="0.25">
      <c r="A7" s="3" t="s">
        <v>72</v>
      </c>
    </row>
    <row r="9" spans="1:12" x14ac:dyDescent="0.25">
      <c r="A9" t="s">
        <v>13</v>
      </c>
      <c r="B9" s="26" t="s">
        <v>109</v>
      </c>
      <c r="C9" s="191"/>
      <c r="D9" s="191"/>
      <c r="E9" s="191"/>
      <c r="F9" s="191"/>
      <c r="G9" s="191"/>
      <c r="H9" s="191"/>
    </row>
    <row r="10" spans="1:12" x14ac:dyDescent="0.25">
      <c r="A10" t="s">
        <v>2</v>
      </c>
      <c r="B10" s="26" t="s">
        <v>99</v>
      </c>
      <c r="C10" s="191"/>
      <c r="D10" s="191"/>
      <c r="E10" s="191"/>
      <c r="F10" s="191"/>
      <c r="G10" s="191"/>
      <c r="H10" s="191"/>
    </row>
    <row r="11" spans="1:12" x14ac:dyDescent="0.25">
      <c r="A11" t="s">
        <v>49</v>
      </c>
      <c r="B11" s="190"/>
      <c r="C11" s="190"/>
      <c r="D11" s="190"/>
      <c r="E11" s="190"/>
      <c r="F11" s="190"/>
      <c r="G11" s="190"/>
      <c r="H11" s="190"/>
    </row>
    <row r="13" spans="1:12" ht="21" x14ac:dyDescent="0.35">
      <c r="A13" s="4" t="s">
        <v>53</v>
      </c>
      <c r="F13" s="25"/>
      <c r="G13" s="25"/>
      <c r="H13" s="55" t="str">
        <f>CONCATENATE(RIGHT(A13,2),RIGHT(A14,6))</f>
        <v>Re (min)</v>
      </c>
      <c r="I13" s="55"/>
      <c r="J13" s="69"/>
      <c r="K13" s="69"/>
      <c r="L13" s="58"/>
    </row>
    <row r="14" spans="1:12" ht="15.75" x14ac:dyDescent="0.25">
      <c r="A14" s="5" t="s">
        <v>61</v>
      </c>
      <c r="B14" s="6">
        <f>VLOOKUP(H13,Validation!$BA$5:$BH$7,(HLOOKUP(CONCATENATE(LEFT(B9,4),B10),Validation!$BB$3:$BH$4,2,FALSE)),FALSE)</f>
        <v>80000</v>
      </c>
      <c r="D14" s="25"/>
      <c r="F14" s="25"/>
      <c r="G14" s="25"/>
      <c r="H14" s="55" t="str">
        <f>CONCATENATE(RIGHT(A13,2),RIGHT(A15,6))</f>
        <v>Re (max)</v>
      </c>
      <c r="I14" s="55"/>
      <c r="J14" s="69"/>
      <c r="K14" s="69" t="s">
        <v>60</v>
      </c>
      <c r="L14" s="58"/>
    </row>
    <row r="15" spans="1:12" ht="15.75" x14ac:dyDescent="0.25">
      <c r="A15" s="5" t="s">
        <v>62</v>
      </c>
      <c r="B15" s="6" t="str">
        <f>VLOOKUP(H14,Validation!$BA$5:$BH$6,(HLOOKUP(CONCATENATE(LEFT(B9,4),B10),Validation!$BB$3:$BH$4,2)))</f>
        <v/>
      </c>
      <c r="D15" s="25"/>
      <c r="F15" s="25"/>
      <c r="G15" s="25"/>
      <c r="H15" s="55"/>
      <c r="I15" s="55"/>
      <c r="J15" s="69"/>
      <c r="K15" s="69"/>
      <c r="L15" s="58"/>
    </row>
    <row r="16" spans="1:12" ht="30" x14ac:dyDescent="0.25">
      <c r="A16" s="48" t="s">
        <v>5</v>
      </c>
      <c r="B16" s="48" t="s">
        <v>55</v>
      </c>
      <c r="C16" s="48" t="s">
        <v>57</v>
      </c>
      <c r="D16" s="82" t="s">
        <v>6</v>
      </c>
      <c r="E16" s="48" t="s">
        <v>58</v>
      </c>
      <c r="F16" s="82" t="s">
        <v>8</v>
      </c>
      <c r="G16" s="82" t="s">
        <v>9</v>
      </c>
      <c r="H16" s="55"/>
      <c r="I16" s="55"/>
      <c r="J16" s="69"/>
      <c r="K16" s="69"/>
      <c r="L16" s="58"/>
    </row>
    <row r="17" spans="1:12" x14ac:dyDescent="0.25">
      <c r="A17" s="1">
        <v>6</v>
      </c>
      <c r="B17" s="28"/>
      <c r="C17" s="28"/>
      <c r="D17" s="51" t="str">
        <f>IFERROR(VLOOKUP(E17,Validation!$I$5:$J$36,2),"")</f>
        <v/>
      </c>
      <c r="E17" s="27"/>
      <c r="F17" s="52" t="str">
        <f>IFERROR(ROUND(B17-D17*C17,0),"")</f>
        <v/>
      </c>
      <c r="G17" s="50" t="str">
        <f>IF(F17="","",IF(AND(F17&gt;=$B$14,F17&lt;=$B$15),"OK","NOT OK"))</f>
        <v/>
      </c>
      <c r="H17" s="57" t="str">
        <f>IF(G17="","",IF(AND(G17&gt;=$B$14,G17&lt;=$B$15),0,1))</f>
        <v/>
      </c>
      <c r="I17" s="55"/>
      <c r="J17" s="69" t="s">
        <v>158</v>
      </c>
      <c r="K17" s="69">
        <f>IF(OR(AND($C$34&gt;=20,$E$34&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c r="L17" s="58"/>
    </row>
    <row r="18" spans="1:12" x14ac:dyDescent="0.25">
      <c r="A18" s="1">
        <v>7</v>
      </c>
      <c r="B18" s="28"/>
      <c r="C18" s="28"/>
      <c r="D18" s="51" t="str">
        <f>IFERROR(VLOOKUP(E18,Validation!$I$5:$J$36,2),"")</f>
        <v/>
      </c>
      <c r="E18" s="27"/>
      <c r="F18" s="52" t="str">
        <f t="shared" ref="F18:F34" si="0">IFERROR(ROUND(B18-D18*C18,0),"")</f>
        <v/>
      </c>
      <c r="G18" s="50" t="str">
        <f>IF(F18="","",IF(AND(F18&gt;=$B$14,F18&lt;=$B$15),"OK","NOT OK"))</f>
        <v/>
      </c>
      <c r="H18" s="57" t="str">
        <f t="shared" ref="H18:H34" si="1">IF(G18="","",IF(AND(G18&gt;=$B$14,G18&lt;=$B$15),0,1))</f>
        <v/>
      </c>
      <c r="I18" s="55"/>
      <c r="J18" s="69" t="s">
        <v>160</v>
      </c>
      <c r="K18" s="69">
        <f>SUM(H17:H34)</f>
        <v>0</v>
      </c>
      <c r="L18" s="58"/>
    </row>
    <row r="19" spans="1:12" x14ac:dyDescent="0.25">
      <c r="A19" s="1">
        <v>8</v>
      </c>
      <c r="B19" s="28"/>
      <c r="C19" s="28"/>
      <c r="D19" s="51" t="str">
        <f>IFERROR(VLOOKUP(E19,Validation!$I$5:$J$36,2),"")</f>
        <v/>
      </c>
      <c r="E19" s="27"/>
      <c r="F19" s="52" t="str">
        <f t="shared" si="0"/>
        <v/>
      </c>
      <c r="G19" s="50" t="str">
        <f t="shared" ref="G19:G34" si="2">IF(F19="","",IF(AND(F19&gt;=$B$14,F19&lt;=$B$15),"OK","NOT OK"))</f>
        <v/>
      </c>
      <c r="H19" s="57" t="str">
        <f t="shared" si="1"/>
        <v/>
      </c>
      <c r="I19" s="55"/>
      <c r="J19" s="69"/>
      <c r="K19" s="69"/>
      <c r="L19" s="58"/>
    </row>
    <row r="20" spans="1:12" x14ac:dyDescent="0.25">
      <c r="A20" s="1">
        <v>9</v>
      </c>
      <c r="B20" s="28"/>
      <c r="C20" s="28"/>
      <c r="D20" s="51" t="str">
        <f>IFERROR(VLOOKUP(E20,Validation!$I$5:$J$36,2),"")</f>
        <v/>
      </c>
      <c r="E20" s="27"/>
      <c r="F20" s="52" t="str">
        <f t="shared" si="0"/>
        <v/>
      </c>
      <c r="G20" s="50" t="str">
        <f t="shared" si="2"/>
        <v/>
      </c>
      <c r="H20" s="64" t="str">
        <f t="shared" si="1"/>
        <v/>
      </c>
    </row>
    <row r="21" spans="1:12" x14ac:dyDescent="0.25">
      <c r="A21" s="1">
        <v>10</v>
      </c>
      <c r="B21" s="28"/>
      <c r="C21" s="28"/>
      <c r="D21" s="51" t="str">
        <f>IFERROR(VLOOKUP(E21,Validation!$I$5:$J$36,2),"")</f>
        <v/>
      </c>
      <c r="E21" s="27"/>
      <c r="F21" s="52" t="str">
        <f t="shared" si="0"/>
        <v/>
      </c>
      <c r="G21" s="50" t="str">
        <f t="shared" si="2"/>
        <v/>
      </c>
      <c r="H21" s="64" t="str">
        <f t="shared" si="1"/>
        <v/>
      </c>
    </row>
    <row r="22" spans="1:12" x14ac:dyDescent="0.25">
      <c r="A22" s="1">
        <v>12</v>
      </c>
      <c r="B22" s="28"/>
      <c r="C22" s="28"/>
      <c r="D22" s="51" t="str">
        <f>IFERROR(VLOOKUP(E22,Validation!$I$5:$J$36,2),"")</f>
        <v/>
      </c>
      <c r="E22" s="27"/>
      <c r="F22" s="52" t="str">
        <f t="shared" si="0"/>
        <v/>
      </c>
      <c r="G22" s="50" t="str">
        <f t="shared" si="2"/>
        <v/>
      </c>
      <c r="H22" s="64" t="str">
        <f t="shared" si="1"/>
        <v/>
      </c>
    </row>
    <row r="23" spans="1:12" x14ac:dyDescent="0.25">
      <c r="A23" s="1">
        <v>14</v>
      </c>
      <c r="B23" s="28"/>
      <c r="C23" s="28"/>
      <c r="D23" s="51" t="str">
        <f>IFERROR(VLOOKUP(E23,Validation!$I$5:$J$36,2),"")</f>
        <v/>
      </c>
      <c r="E23" s="27"/>
      <c r="F23" s="52" t="str">
        <f t="shared" si="0"/>
        <v/>
      </c>
      <c r="G23" s="50" t="str">
        <f t="shared" si="2"/>
        <v/>
      </c>
      <c r="H23" s="64" t="str">
        <f t="shared" si="1"/>
        <v/>
      </c>
    </row>
    <row r="24" spans="1:12" x14ac:dyDescent="0.25">
      <c r="A24" s="1">
        <v>16</v>
      </c>
      <c r="B24" s="28"/>
      <c r="C24" s="28"/>
      <c r="D24" s="51" t="str">
        <f>IFERROR(VLOOKUP(E24,Validation!$I$5:$J$36,2),"")</f>
        <v/>
      </c>
      <c r="E24" s="27"/>
      <c r="F24" s="52" t="str">
        <f t="shared" si="0"/>
        <v/>
      </c>
      <c r="G24" s="50" t="str">
        <f t="shared" si="2"/>
        <v/>
      </c>
      <c r="H24" s="64" t="str">
        <f t="shared" si="1"/>
        <v/>
      </c>
      <c r="K24" s="72" t="s">
        <v>60</v>
      </c>
    </row>
    <row r="25" spans="1:12" x14ac:dyDescent="0.25">
      <c r="A25" s="1">
        <v>20</v>
      </c>
      <c r="B25" s="28"/>
      <c r="C25" s="28"/>
      <c r="D25" s="51" t="str">
        <f>IFERROR(VLOOKUP(E25,Validation!$I$5:$J$36,2),"")</f>
        <v/>
      </c>
      <c r="E25" s="27"/>
      <c r="F25" s="52" t="str">
        <f t="shared" si="0"/>
        <v/>
      </c>
      <c r="G25" s="50" t="str">
        <f t="shared" si="2"/>
        <v/>
      </c>
      <c r="H25" s="64" t="str">
        <f t="shared" si="1"/>
        <v/>
      </c>
    </row>
    <row r="26" spans="1:12" x14ac:dyDescent="0.25">
      <c r="A26" s="1">
        <v>25</v>
      </c>
      <c r="B26" s="28"/>
      <c r="C26" s="28"/>
      <c r="D26" s="51" t="str">
        <f>IFERROR(VLOOKUP(E26,Validation!$I$5:$J$36,2),"")</f>
        <v/>
      </c>
      <c r="E26" s="27"/>
      <c r="F26" s="52" t="str">
        <f t="shared" si="0"/>
        <v/>
      </c>
      <c r="G26" s="50" t="str">
        <f t="shared" si="2"/>
        <v/>
      </c>
      <c r="H26" s="64" t="str">
        <f t="shared" si="1"/>
        <v/>
      </c>
    </row>
    <row r="27" spans="1:12" x14ac:dyDescent="0.25">
      <c r="A27" s="1">
        <v>32</v>
      </c>
      <c r="B27" s="28"/>
      <c r="C27" s="28"/>
      <c r="D27" s="51" t="str">
        <f>IFERROR(VLOOKUP(E27,Validation!$I$5:$J$36,2),"")</f>
        <v/>
      </c>
      <c r="E27" s="27"/>
      <c r="F27" s="52" t="str">
        <f t="shared" si="0"/>
        <v/>
      </c>
      <c r="G27" s="50" t="str">
        <f t="shared" si="2"/>
        <v/>
      </c>
      <c r="H27" s="64" t="str">
        <f t="shared" si="1"/>
        <v/>
      </c>
    </row>
    <row r="28" spans="1:12" x14ac:dyDescent="0.25">
      <c r="A28" s="1">
        <v>40</v>
      </c>
      <c r="B28" s="28"/>
      <c r="C28" s="28"/>
      <c r="D28" s="51" t="str">
        <f>IFERROR(VLOOKUP(E28,Validation!$I$5:$J$36,2),"")</f>
        <v/>
      </c>
      <c r="E28" s="27"/>
      <c r="F28" s="52" t="str">
        <f t="shared" si="0"/>
        <v/>
      </c>
      <c r="G28" s="50" t="str">
        <f t="shared" si="2"/>
        <v/>
      </c>
      <c r="H28" s="64" t="str">
        <f t="shared" si="1"/>
        <v/>
      </c>
    </row>
    <row r="29" spans="1:12" x14ac:dyDescent="0.25">
      <c r="A29" s="1">
        <v>50</v>
      </c>
      <c r="B29" s="28"/>
      <c r="C29" s="28"/>
      <c r="D29" s="51" t="str">
        <f>IFERROR(VLOOKUP(E29,Validation!$I$5:$J$36,2),"")</f>
        <v/>
      </c>
      <c r="E29" s="27"/>
      <c r="F29" s="52" t="str">
        <f t="shared" si="0"/>
        <v/>
      </c>
      <c r="G29" s="50" t="str">
        <f t="shared" si="2"/>
        <v/>
      </c>
      <c r="H29" s="64" t="str">
        <f t="shared" si="1"/>
        <v/>
      </c>
    </row>
    <row r="30" spans="1:12" x14ac:dyDescent="0.25">
      <c r="A30" s="2" t="s">
        <v>56</v>
      </c>
      <c r="B30" s="28"/>
      <c r="C30" s="28"/>
      <c r="D30" s="51" t="str">
        <f>IFERROR(VLOOKUP(E30,Validation!$I$5:$J$36,2),"")</f>
        <v/>
      </c>
      <c r="E30" s="27"/>
      <c r="F30" s="52" t="str">
        <f t="shared" si="0"/>
        <v/>
      </c>
      <c r="G30" s="50" t="str">
        <f t="shared" si="2"/>
        <v/>
      </c>
      <c r="H30" s="64" t="str">
        <f t="shared" si="1"/>
        <v/>
      </c>
    </row>
    <row r="31" spans="1:12" x14ac:dyDescent="0.25">
      <c r="A31" s="2" t="s">
        <v>56</v>
      </c>
      <c r="B31" s="28"/>
      <c r="C31" s="28"/>
      <c r="D31" s="51" t="str">
        <f>IFERROR(VLOOKUP(E31,Validation!$I$5:$J$36,2),"")</f>
        <v/>
      </c>
      <c r="E31" s="27"/>
      <c r="F31" s="52" t="str">
        <f t="shared" si="0"/>
        <v/>
      </c>
      <c r="G31" s="50" t="str">
        <f t="shared" si="2"/>
        <v/>
      </c>
      <c r="H31" s="64" t="str">
        <f t="shared" si="1"/>
        <v/>
      </c>
    </row>
    <row r="32" spans="1:12" x14ac:dyDescent="0.25">
      <c r="A32" s="2" t="s">
        <v>56</v>
      </c>
      <c r="B32" s="28"/>
      <c r="C32" s="28"/>
      <c r="D32" s="51" t="str">
        <f>IFERROR(VLOOKUP(E32,Validation!$I$5:$J$36,2),"")</f>
        <v/>
      </c>
      <c r="E32" s="27"/>
      <c r="F32" s="52" t="str">
        <f t="shared" si="0"/>
        <v/>
      </c>
      <c r="G32" s="50" t="str">
        <f t="shared" si="2"/>
        <v/>
      </c>
      <c r="H32" s="64" t="str">
        <f t="shared" si="1"/>
        <v/>
      </c>
    </row>
    <row r="33" spans="1:11" x14ac:dyDescent="0.25">
      <c r="A33" s="2" t="s">
        <v>56</v>
      </c>
      <c r="B33" s="28"/>
      <c r="C33" s="28"/>
      <c r="D33" s="51" t="str">
        <f>IFERROR(VLOOKUP(E33,Validation!$I$5:$J$36,2),"")</f>
        <v/>
      </c>
      <c r="E33" s="27"/>
      <c r="F33" s="52" t="str">
        <f t="shared" si="0"/>
        <v/>
      </c>
      <c r="G33" s="50" t="str">
        <f t="shared" si="2"/>
        <v/>
      </c>
      <c r="H33" s="64" t="str">
        <f t="shared" si="1"/>
        <v/>
      </c>
    </row>
    <row r="34" spans="1:11" x14ac:dyDescent="0.25">
      <c r="A34" s="2" t="s">
        <v>56</v>
      </c>
      <c r="B34" s="28"/>
      <c r="C34" s="28"/>
      <c r="D34" s="51" t="str">
        <f>IFERROR(VLOOKUP(E34,Validation!$I$5:$J$36,2),"")</f>
        <v/>
      </c>
      <c r="E34" s="27"/>
      <c r="F34" s="52" t="str">
        <f t="shared" si="0"/>
        <v/>
      </c>
      <c r="G34" s="50" t="str">
        <f t="shared" si="2"/>
        <v/>
      </c>
      <c r="H34" s="64" t="str">
        <f t="shared" si="1"/>
        <v/>
      </c>
    </row>
    <row r="35" spans="1:11" x14ac:dyDescent="0.25">
      <c r="D35" s="25"/>
      <c r="F35" s="25"/>
      <c r="G35" s="25"/>
      <c r="H35" s="25"/>
    </row>
    <row r="36" spans="1:11" ht="21" x14ac:dyDescent="0.35">
      <c r="A36" s="4" t="s">
        <v>256</v>
      </c>
      <c r="D36" s="25"/>
      <c r="F36" s="25"/>
      <c r="G36" s="25"/>
      <c r="H36" s="55" t="str">
        <f>RIGHT(A36,2)</f>
        <v>Rm</v>
      </c>
      <c r="I36" s="55"/>
      <c r="J36" s="69"/>
      <c r="K36" s="69"/>
    </row>
    <row r="37" spans="1:11" ht="15.75" x14ac:dyDescent="0.25">
      <c r="A37" s="5" t="s">
        <v>61</v>
      </c>
      <c r="B37" s="6">
        <f>VLOOKUP(H36,Validation!$BA$5:$BH$7,(HLOOKUP(CONCATENATE(LEFT(B9,4),B10),Validation!$BB$3:$BH$4,2,FALSE)),FALSE)</f>
        <v>105000</v>
      </c>
      <c r="C37" s="6"/>
      <c r="D37" s="25"/>
      <c r="F37" s="25"/>
      <c r="G37" s="25"/>
      <c r="H37" s="55"/>
      <c r="I37" s="55"/>
      <c r="J37" s="69"/>
      <c r="K37" s="69"/>
    </row>
    <row r="38" spans="1:11" x14ac:dyDescent="0.25">
      <c r="D38" s="25"/>
      <c r="F38" s="25"/>
      <c r="G38" s="25"/>
      <c r="H38" s="55"/>
      <c r="I38" s="55"/>
      <c r="J38" s="69"/>
      <c r="K38" s="69"/>
    </row>
    <row r="39" spans="1:11" x14ac:dyDescent="0.25">
      <c r="A39" t="s">
        <v>5</v>
      </c>
      <c r="B39" t="s">
        <v>55</v>
      </c>
      <c r="C39" t="s">
        <v>57</v>
      </c>
      <c r="D39" s="25" t="s">
        <v>6</v>
      </c>
      <c r="E39" t="s">
        <v>58</v>
      </c>
      <c r="F39" s="25" t="s">
        <v>8</v>
      </c>
      <c r="G39" s="25" t="s">
        <v>9</v>
      </c>
      <c r="H39" s="55"/>
      <c r="I39" s="55"/>
      <c r="J39" s="69"/>
      <c r="K39" s="69"/>
    </row>
    <row r="40" spans="1:11" x14ac:dyDescent="0.25">
      <c r="A40" s="1">
        <v>6</v>
      </c>
      <c r="B40" s="28"/>
      <c r="C40" s="28"/>
      <c r="D40" s="51" t="str">
        <f>IFERROR(VLOOKUP(E40,Validation!$I$5:$J$36,2),"")</f>
        <v/>
      </c>
      <c r="E40" s="27"/>
      <c r="F40" s="49" t="str">
        <f>IFERROR(ROUND(B40-D40*C40,2),"")</f>
        <v/>
      </c>
      <c r="G40" s="50" t="str">
        <f>IF(F40="","",IF(F40&gt;=$B$37,"OK","NOT OK"))</f>
        <v/>
      </c>
      <c r="H40" s="57" t="str">
        <f>IF(F40="","",IF(F40&gt;=$B$37,0,1))</f>
        <v/>
      </c>
      <c r="I40" s="55"/>
      <c r="J40" s="69"/>
      <c r="K40" s="69"/>
    </row>
    <row r="41" spans="1:11" x14ac:dyDescent="0.25">
      <c r="A41" s="1">
        <v>7</v>
      </c>
      <c r="B41" s="28"/>
      <c r="C41" s="28"/>
      <c r="D41" s="51" t="str">
        <f>IFERROR(VLOOKUP(E41,Validation!$I$5:$J$36,2),"")</f>
        <v/>
      </c>
      <c r="E41" s="27"/>
      <c r="F41" s="49" t="str">
        <f t="shared" ref="F41:F57" si="3">IFERROR(ROUND(B41-D41*C41,2),"")</f>
        <v/>
      </c>
      <c r="G41" s="50" t="str">
        <f>IF(F41="","",IF(F41&gt;=$B$37,"OK","NOT OK"))</f>
        <v/>
      </c>
      <c r="H41" s="57" t="str">
        <f t="shared" ref="H41:H57" si="4">IF(F41="","",IF(F41&gt;=$B$37,0,1))</f>
        <v/>
      </c>
      <c r="I41" s="55"/>
      <c r="J41" s="69" t="s">
        <v>160</v>
      </c>
      <c r="K41" s="69">
        <f>SUM(H40:H57)</f>
        <v>0</v>
      </c>
    </row>
    <row r="42" spans="1:11" x14ac:dyDescent="0.25">
      <c r="A42" s="1">
        <v>8</v>
      </c>
      <c r="B42" s="28"/>
      <c r="C42" s="28"/>
      <c r="D42" s="51" t="str">
        <f>IFERROR(VLOOKUP(E42,Validation!$I$5:$J$36,2),"")</f>
        <v/>
      </c>
      <c r="E42" s="27"/>
      <c r="F42" s="49" t="str">
        <f>IFERROR(ROUND(B42-D42*C42,2),"")</f>
        <v/>
      </c>
      <c r="G42" s="50" t="str">
        <f>IF(F42="","",IF(F42&gt;=$B$37,"OK","NOT OK"))</f>
        <v/>
      </c>
      <c r="H42" s="64" t="str">
        <f t="shared" si="4"/>
        <v/>
      </c>
    </row>
    <row r="43" spans="1:11" x14ac:dyDescent="0.25">
      <c r="A43" s="1">
        <v>9</v>
      </c>
      <c r="B43" s="28"/>
      <c r="C43" s="28"/>
      <c r="D43" s="51" t="str">
        <f>IFERROR(VLOOKUP(E43,Validation!$I$5:$J$36,2),"")</f>
        <v/>
      </c>
      <c r="E43" s="27"/>
      <c r="F43" s="49" t="str">
        <f t="shared" si="3"/>
        <v/>
      </c>
      <c r="G43" s="50" t="str">
        <f t="shared" ref="G43:G57" si="5">IF(F43="","",IF(F43&gt;=$B$37,"OK","NOT OK"))</f>
        <v/>
      </c>
      <c r="H43" s="64" t="str">
        <f t="shared" si="4"/>
        <v/>
      </c>
    </row>
    <row r="44" spans="1:11" x14ac:dyDescent="0.25">
      <c r="A44" s="1">
        <v>10</v>
      </c>
      <c r="B44" s="28"/>
      <c r="C44" s="28"/>
      <c r="D44" s="51" t="str">
        <f>IFERROR(VLOOKUP(E44,Validation!$I$5:$J$36,2),"")</f>
        <v/>
      </c>
      <c r="E44" s="27"/>
      <c r="F44" s="49" t="str">
        <f t="shared" si="3"/>
        <v/>
      </c>
      <c r="G44" s="50" t="str">
        <f t="shared" si="5"/>
        <v/>
      </c>
      <c r="H44" s="64" t="str">
        <f t="shared" si="4"/>
        <v/>
      </c>
    </row>
    <row r="45" spans="1:11" x14ac:dyDescent="0.25">
      <c r="A45" s="1">
        <v>12</v>
      </c>
      <c r="B45" s="28"/>
      <c r="C45" s="28"/>
      <c r="D45" s="51" t="str">
        <f>IFERROR(VLOOKUP(E45,Validation!$I$5:$J$36,2),"")</f>
        <v/>
      </c>
      <c r="E45" s="27"/>
      <c r="F45" s="49" t="str">
        <f t="shared" si="3"/>
        <v/>
      </c>
      <c r="G45" s="50" t="str">
        <f t="shared" si="5"/>
        <v/>
      </c>
      <c r="H45" s="64" t="str">
        <f t="shared" si="4"/>
        <v/>
      </c>
    </row>
    <row r="46" spans="1:11" x14ac:dyDescent="0.25">
      <c r="A46" s="1">
        <v>14</v>
      </c>
      <c r="B46" s="28"/>
      <c r="C46" s="28"/>
      <c r="D46" s="51" t="str">
        <f>IFERROR(VLOOKUP(E46,Validation!$I$5:$J$36,2),"")</f>
        <v/>
      </c>
      <c r="E46" s="27"/>
      <c r="F46" s="49" t="str">
        <f t="shared" si="3"/>
        <v/>
      </c>
      <c r="G46" s="50" t="str">
        <f t="shared" si="5"/>
        <v/>
      </c>
      <c r="H46" s="64" t="str">
        <f t="shared" si="4"/>
        <v/>
      </c>
    </row>
    <row r="47" spans="1:11" x14ac:dyDescent="0.25">
      <c r="A47" s="1">
        <v>16</v>
      </c>
      <c r="B47" s="28"/>
      <c r="C47" s="28"/>
      <c r="D47" s="51" t="str">
        <f>IFERROR(VLOOKUP(E47,Validation!$I$5:$J$36,2),"")</f>
        <v/>
      </c>
      <c r="E47" s="27"/>
      <c r="F47" s="49" t="str">
        <f t="shared" si="3"/>
        <v/>
      </c>
      <c r="G47" s="50" t="str">
        <f t="shared" si="5"/>
        <v/>
      </c>
      <c r="H47" s="64" t="str">
        <f t="shared" si="4"/>
        <v/>
      </c>
    </row>
    <row r="48" spans="1:11" x14ac:dyDescent="0.25">
      <c r="A48" s="1">
        <v>20</v>
      </c>
      <c r="B48" s="28"/>
      <c r="C48" s="28"/>
      <c r="D48" s="51" t="str">
        <f>IFERROR(VLOOKUP(E48,Validation!$I$5:$J$36,2),"")</f>
        <v/>
      </c>
      <c r="E48" s="27"/>
      <c r="F48" s="49" t="str">
        <f t="shared" si="3"/>
        <v/>
      </c>
      <c r="G48" s="50" t="str">
        <f t="shared" si="5"/>
        <v/>
      </c>
      <c r="H48" s="64" t="str">
        <f t="shared" si="4"/>
        <v/>
      </c>
    </row>
    <row r="49" spans="1:8" x14ac:dyDescent="0.25">
      <c r="A49" s="1">
        <v>25</v>
      </c>
      <c r="B49" s="28"/>
      <c r="C49" s="28"/>
      <c r="D49" s="51" t="str">
        <f>IFERROR(VLOOKUP(E49,Validation!$I$5:$J$36,2),"")</f>
        <v/>
      </c>
      <c r="E49" s="27"/>
      <c r="F49" s="49" t="str">
        <f t="shared" si="3"/>
        <v/>
      </c>
      <c r="G49" s="50" t="str">
        <f t="shared" si="5"/>
        <v/>
      </c>
      <c r="H49" s="64" t="str">
        <f t="shared" si="4"/>
        <v/>
      </c>
    </row>
    <row r="50" spans="1:8" x14ac:dyDescent="0.25">
      <c r="A50" s="1">
        <v>32</v>
      </c>
      <c r="B50" s="28"/>
      <c r="C50" s="28"/>
      <c r="D50" s="51" t="str">
        <f>IFERROR(VLOOKUP(E50,Validation!$I$5:$J$36,2),"")</f>
        <v/>
      </c>
      <c r="E50" s="27"/>
      <c r="F50" s="49" t="str">
        <f t="shared" si="3"/>
        <v/>
      </c>
      <c r="G50" s="50" t="str">
        <f t="shared" si="5"/>
        <v/>
      </c>
      <c r="H50" s="64" t="str">
        <f t="shared" si="4"/>
        <v/>
      </c>
    </row>
    <row r="51" spans="1:8" x14ac:dyDescent="0.25">
      <c r="A51" s="1">
        <v>40</v>
      </c>
      <c r="B51" s="28"/>
      <c r="C51" s="28"/>
      <c r="D51" s="51" t="str">
        <f>IFERROR(VLOOKUP(E51,Validation!$I$5:$J$36,2),"")</f>
        <v/>
      </c>
      <c r="E51" s="27"/>
      <c r="F51" s="49" t="str">
        <f t="shared" si="3"/>
        <v/>
      </c>
      <c r="G51" s="50" t="str">
        <f t="shared" si="5"/>
        <v/>
      </c>
      <c r="H51" s="64" t="str">
        <f t="shared" si="4"/>
        <v/>
      </c>
    </row>
    <row r="52" spans="1:8" x14ac:dyDescent="0.25">
      <c r="A52" s="1">
        <v>50</v>
      </c>
      <c r="B52" s="28"/>
      <c r="C52" s="28"/>
      <c r="D52" s="51" t="str">
        <f>IFERROR(VLOOKUP(E52,Validation!$I$5:$J$36,2),"")</f>
        <v/>
      </c>
      <c r="E52" s="27"/>
      <c r="F52" s="49" t="str">
        <f t="shared" si="3"/>
        <v/>
      </c>
      <c r="G52" s="50" t="str">
        <f t="shared" si="5"/>
        <v/>
      </c>
      <c r="H52" s="64" t="str">
        <f t="shared" si="4"/>
        <v/>
      </c>
    </row>
    <row r="53" spans="1:8" x14ac:dyDescent="0.25">
      <c r="A53" s="2" t="s">
        <v>56</v>
      </c>
      <c r="B53" s="28"/>
      <c r="C53" s="28"/>
      <c r="D53" s="51" t="str">
        <f>IFERROR(VLOOKUP(E53,Validation!$I$5:$J$36,2),"")</f>
        <v/>
      </c>
      <c r="E53" s="27"/>
      <c r="F53" s="49" t="str">
        <f t="shared" si="3"/>
        <v/>
      </c>
      <c r="G53" s="50" t="str">
        <f t="shared" si="5"/>
        <v/>
      </c>
      <c r="H53" s="64" t="str">
        <f t="shared" si="4"/>
        <v/>
      </c>
    </row>
    <row r="54" spans="1:8" x14ac:dyDescent="0.25">
      <c r="A54" s="2" t="s">
        <v>56</v>
      </c>
      <c r="B54" s="28"/>
      <c r="C54" s="28"/>
      <c r="D54" s="51" t="str">
        <f>IFERROR(VLOOKUP(E54,Validation!$I$5:$J$36,2),"")</f>
        <v/>
      </c>
      <c r="E54" s="27"/>
      <c r="F54" s="49" t="str">
        <f t="shared" si="3"/>
        <v/>
      </c>
      <c r="G54" s="50" t="str">
        <f t="shared" si="5"/>
        <v/>
      </c>
      <c r="H54" s="64" t="str">
        <f t="shared" si="4"/>
        <v/>
      </c>
    </row>
    <row r="55" spans="1:8" x14ac:dyDescent="0.25">
      <c r="A55" s="2" t="s">
        <v>56</v>
      </c>
      <c r="B55" s="28"/>
      <c r="C55" s="28"/>
      <c r="D55" s="51" t="str">
        <f>IFERROR(VLOOKUP(E55,Validation!$I$5:$J$36,2),"")</f>
        <v/>
      </c>
      <c r="E55" s="27"/>
      <c r="F55" s="49" t="str">
        <f t="shared" si="3"/>
        <v/>
      </c>
      <c r="G55" s="50" t="str">
        <f t="shared" si="5"/>
        <v/>
      </c>
      <c r="H55" s="64" t="str">
        <f t="shared" si="4"/>
        <v/>
      </c>
    </row>
    <row r="56" spans="1:8" x14ac:dyDescent="0.25">
      <c r="A56" s="2" t="s">
        <v>56</v>
      </c>
      <c r="B56" s="28"/>
      <c r="C56" s="28"/>
      <c r="D56" s="51" t="str">
        <f>IFERROR(VLOOKUP(E56,Validation!$I$5:$J$36,2),"")</f>
        <v/>
      </c>
      <c r="E56" s="27"/>
      <c r="F56" s="49" t="str">
        <f t="shared" si="3"/>
        <v/>
      </c>
      <c r="G56" s="50" t="str">
        <f t="shared" si="5"/>
        <v/>
      </c>
      <c r="H56" s="64" t="str">
        <f t="shared" si="4"/>
        <v/>
      </c>
    </row>
    <row r="57" spans="1:8" x14ac:dyDescent="0.25">
      <c r="A57" s="2" t="s">
        <v>56</v>
      </c>
      <c r="B57" s="28"/>
      <c r="C57" s="28"/>
      <c r="D57" s="51" t="str">
        <f>IFERROR(VLOOKUP(E57,Validation!$I$5:$J$36,2),"")</f>
        <v/>
      </c>
      <c r="E57" s="27"/>
      <c r="F57" s="49" t="str">
        <f t="shared" si="3"/>
        <v/>
      </c>
      <c r="G57" s="50" t="str">
        <f t="shared" si="5"/>
        <v/>
      </c>
      <c r="H57" s="64" t="str">
        <f t="shared" si="4"/>
        <v/>
      </c>
    </row>
    <row r="58" spans="1:8" x14ac:dyDescent="0.25">
      <c r="D58" s="25"/>
      <c r="F58" s="25"/>
      <c r="G58" s="25"/>
      <c r="H58" s="25"/>
    </row>
    <row r="59" spans="1:8" x14ac:dyDescent="0.25">
      <c r="D59" s="25"/>
      <c r="F59" s="25"/>
      <c r="G59" s="25"/>
      <c r="H59" s="25"/>
    </row>
    <row r="60" spans="1:8" x14ac:dyDescent="0.25">
      <c r="D60" s="25"/>
      <c r="F60" s="25"/>
      <c r="G60" s="25"/>
      <c r="H60" s="25"/>
    </row>
    <row r="61" spans="1:8" x14ac:dyDescent="0.25">
      <c r="D61" s="25"/>
      <c r="F61" s="25"/>
      <c r="G61" s="25"/>
      <c r="H61" s="25"/>
    </row>
    <row r="62" spans="1:8" x14ac:dyDescent="0.25">
      <c r="D62" s="25"/>
      <c r="F62" s="25"/>
      <c r="G62" s="25"/>
      <c r="H62" s="25"/>
    </row>
    <row r="63" spans="1:8" x14ac:dyDescent="0.25">
      <c r="D63" s="25"/>
      <c r="F63" s="25"/>
      <c r="G63" s="25"/>
      <c r="H63" s="25"/>
    </row>
    <row r="64" spans="1:8" x14ac:dyDescent="0.25">
      <c r="D64" s="25"/>
      <c r="F64" s="25"/>
      <c r="G64" s="25"/>
      <c r="H64" s="25"/>
    </row>
    <row r="65" spans="4:8" x14ac:dyDescent="0.25">
      <c r="D65" s="25"/>
      <c r="F65" s="25"/>
      <c r="G65" s="25"/>
      <c r="H65" s="25"/>
    </row>
    <row r="66" spans="4:8" x14ac:dyDescent="0.25">
      <c r="D66" s="25"/>
    </row>
    <row r="67" spans="4:8" x14ac:dyDescent="0.25">
      <c r="D67" s="25"/>
    </row>
    <row r="68" spans="4:8" x14ac:dyDescent="0.25">
      <c r="D68" s="25"/>
    </row>
    <row r="69" spans="4:8" x14ac:dyDescent="0.25">
      <c r="D69" s="25"/>
    </row>
    <row r="70" spans="4:8" x14ac:dyDescent="0.25">
      <c r="D70" s="25"/>
    </row>
    <row r="71" spans="4:8" x14ac:dyDescent="0.25">
      <c r="D71" s="25"/>
    </row>
    <row r="72" spans="4:8" x14ac:dyDescent="0.25">
      <c r="D72" s="25"/>
    </row>
    <row r="73" spans="4:8" x14ac:dyDescent="0.25">
      <c r="D73" s="25"/>
    </row>
    <row r="74" spans="4:8" x14ac:dyDescent="0.25">
      <c r="D74" s="25"/>
    </row>
    <row r="75" spans="4:8" x14ac:dyDescent="0.25">
      <c r="D75" s="25"/>
    </row>
    <row r="76" spans="4:8" x14ac:dyDescent="0.25">
      <c r="D76" s="25"/>
    </row>
    <row r="77" spans="4:8" x14ac:dyDescent="0.25">
      <c r="D77" s="25"/>
    </row>
    <row r="78" spans="4:8" x14ac:dyDescent="0.25">
      <c r="D78" s="25"/>
    </row>
    <row r="79" spans="4:8" x14ac:dyDescent="0.25">
      <c r="D79" s="25"/>
    </row>
    <row r="80" spans="4:8" x14ac:dyDescent="0.25">
      <c r="D80" s="25"/>
    </row>
  </sheetData>
  <sheetProtection algorithmName="SHA-512" hashValue="y83FFL1p8LTKm/qqUR+tkZ0ugsGbvEU9ZU/uLqYjlXRdr0e6vCBbgwrL5by/NlKJ5C3QVi6oFot/l8xHl9gUEQ==" saltValue="rrVB0YY+msDzWGpkuO49iA==" spinCount="100000" sheet="1" objects="1" scenarios="1" selectLockedCells="1"/>
  <mergeCells count="7">
    <mergeCell ref="B11:H11"/>
    <mergeCell ref="A1:C1"/>
    <mergeCell ref="A4:H4"/>
    <mergeCell ref="A5:H5"/>
    <mergeCell ref="A6:H6"/>
    <mergeCell ref="C9:H9"/>
    <mergeCell ref="C10:H10"/>
  </mergeCells>
  <dataValidations count="2">
    <dataValidation type="list" allowBlank="1" showInputMessage="1" showErrorMessage="1" sqref="B10" xr:uid="{1652DF9F-FF4A-49C0-8AE7-ABB501A682BB}">
      <formula1>INDIRECT($B$9)</formula1>
    </dataValidation>
    <dataValidation type="list" allowBlank="1" showInputMessage="1" showErrorMessage="1" sqref="WVB982956:WVB982958 D65452:D65454 IP65452:IP65454 SL65452:SL65454 ACH65452:ACH65454 AMD65452:AMD65454 AVZ65452:AVZ65454 BFV65452:BFV65454 BPR65452:BPR65454 BZN65452:BZN65454 CJJ65452:CJJ65454 CTF65452:CTF65454 DDB65452:DDB65454 DMX65452:DMX65454 DWT65452:DWT65454 EGP65452:EGP65454 EQL65452:EQL65454 FAH65452:FAH65454 FKD65452:FKD65454 FTZ65452:FTZ65454 GDV65452:GDV65454 GNR65452:GNR65454 GXN65452:GXN65454 HHJ65452:HHJ65454 HRF65452:HRF65454 IBB65452:IBB65454 IKX65452:IKX65454 IUT65452:IUT65454 JEP65452:JEP65454 JOL65452:JOL65454 JYH65452:JYH65454 KID65452:KID65454 KRZ65452:KRZ65454 LBV65452:LBV65454 LLR65452:LLR65454 LVN65452:LVN65454 MFJ65452:MFJ65454 MPF65452:MPF65454 MZB65452:MZB65454 NIX65452:NIX65454 NST65452:NST65454 OCP65452:OCP65454 OML65452:OML65454 OWH65452:OWH65454 PGD65452:PGD65454 PPZ65452:PPZ65454 PZV65452:PZV65454 QJR65452:QJR65454 QTN65452:QTN65454 RDJ65452:RDJ65454 RNF65452:RNF65454 RXB65452:RXB65454 SGX65452:SGX65454 SQT65452:SQT65454 TAP65452:TAP65454 TKL65452:TKL65454 TUH65452:TUH65454 UED65452:UED65454 UNZ65452:UNZ65454 UXV65452:UXV65454 VHR65452:VHR65454 VRN65452:VRN65454 WBJ65452:WBJ65454 WLF65452:WLF65454 WVB65452:WVB65454 D130988:D130990 IP130988:IP130990 SL130988:SL130990 ACH130988:ACH130990 AMD130988:AMD130990 AVZ130988:AVZ130990 BFV130988:BFV130990 BPR130988:BPR130990 BZN130988:BZN130990 CJJ130988:CJJ130990 CTF130988:CTF130990 DDB130988:DDB130990 DMX130988:DMX130990 DWT130988:DWT130990 EGP130988:EGP130990 EQL130988:EQL130990 FAH130988:FAH130990 FKD130988:FKD130990 FTZ130988:FTZ130990 GDV130988:GDV130990 GNR130988:GNR130990 GXN130988:GXN130990 HHJ130988:HHJ130990 HRF130988:HRF130990 IBB130988:IBB130990 IKX130988:IKX130990 IUT130988:IUT130990 JEP130988:JEP130990 JOL130988:JOL130990 JYH130988:JYH130990 KID130988:KID130990 KRZ130988:KRZ130990 LBV130988:LBV130990 LLR130988:LLR130990 LVN130988:LVN130990 MFJ130988:MFJ130990 MPF130988:MPF130990 MZB130988:MZB130990 NIX130988:NIX130990 NST130988:NST130990 OCP130988:OCP130990 OML130988:OML130990 OWH130988:OWH130990 PGD130988:PGD130990 PPZ130988:PPZ130990 PZV130988:PZV130990 QJR130988:QJR130990 QTN130988:QTN130990 RDJ130988:RDJ130990 RNF130988:RNF130990 RXB130988:RXB130990 SGX130988:SGX130990 SQT130988:SQT130990 TAP130988:TAP130990 TKL130988:TKL130990 TUH130988:TUH130990 UED130988:UED130990 UNZ130988:UNZ130990 UXV130988:UXV130990 VHR130988:VHR130990 VRN130988:VRN130990 WBJ130988:WBJ130990 WLF130988:WLF130990 WVB130988:WVB130990 D196524:D196526 IP196524:IP196526 SL196524:SL196526 ACH196524:ACH196526 AMD196524:AMD196526 AVZ196524:AVZ196526 BFV196524:BFV196526 BPR196524:BPR196526 BZN196524:BZN196526 CJJ196524:CJJ196526 CTF196524:CTF196526 DDB196524:DDB196526 DMX196524:DMX196526 DWT196524:DWT196526 EGP196524:EGP196526 EQL196524:EQL196526 FAH196524:FAH196526 FKD196524:FKD196526 FTZ196524:FTZ196526 GDV196524:GDV196526 GNR196524:GNR196526 GXN196524:GXN196526 HHJ196524:HHJ196526 HRF196524:HRF196526 IBB196524:IBB196526 IKX196524:IKX196526 IUT196524:IUT196526 JEP196524:JEP196526 JOL196524:JOL196526 JYH196524:JYH196526 KID196524:KID196526 KRZ196524:KRZ196526 LBV196524:LBV196526 LLR196524:LLR196526 LVN196524:LVN196526 MFJ196524:MFJ196526 MPF196524:MPF196526 MZB196524:MZB196526 NIX196524:NIX196526 NST196524:NST196526 OCP196524:OCP196526 OML196524:OML196526 OWH196524:OWH196526 PGD196524:PGD196526 PPZ196524:PPZ196526 PZV196524:PZV196526 QJR196524:QJR196526 QTN196524:QTN196526 RDJ196524:RDJ196526 RNF196524:RNF196526 RXB196524:RXB196526 SGX196524:SGX196526 SQT196524:SQT196526 TAP196524:TAP196526 TKL196524:TKL196526 TUH196524:TUH196526 UED196524:UED196526 UNZ196524:UNZ196526 UXV196524:UXV196526 VHR196524:VHR196526 VRN196524:VRN196526 WBJ196524:WBJ196526 WLF196524:WLF196526 WVB196524:WVB196526 D262060:D262062 IP262060:IP262062 SL262060:SL262062 ACH262060:ACH262062 AMD262060:AMD262062 AVZ262060:AVZ262062 BFV262060:BFV262062 BPR262060:BPR262062 BZN262060:BZN262062 CJJ262060:CJJ262062 CTF262060:CTF262062 DDB262060:DDB262062 DMX262060:DMX262062 DWT262060:DWT262062 EGP262060:EGP262062 EQL262060:EQL262062 FAH262060:FAH262062 FKD262060:FKD262062 FTZ262060:FTZ262062 GDV262060:GDV262062 GNR262060:GNR262062 GXN262060:GXN262062 HHJ262060:HHJ262062 HRF262060:HRF262062 IBB262060:IBB262062 IKX262060:IKX262062 IUT262060:IUT262062 JEP262060:JEP262062 JOL262060:JOL262062 JYH262060:JYH262062 KID262060:KID262062 KRZ262060:KRZ262062 LBV262060:LBV262062 LLR262060:LLR262062 LVN262060:LVN262062 MFJ262060:MFJ262062 MPF262060:MPF262062 MZB262060:MZB262062 NIX262060:NIX262062 NST262060:NST262062 OCP262060:OCP262062 OML262060:OML262062 OWH262060:OWH262062 PGD262060:PGD262062 PPZ262060:PPZ262062 PZV262060:PZV262062 QJR262060:QJR262062 QTN262060:QTN262062 RDJ262060:RDJ262062 RNF262060:RNF262062 RXB262060:RXB262062 SGX262060:SGX262062 SQT262060:SQT262062 TAP262060:TAP262062 TKL262060:TKL262062 TUH262060:TUH262062 UED262060:UED262062 UNZ262060:UNZ262062 UXV262060:UXV262062 VHR262060:VHR262062 VRN262060:VRN262062 WBJ262060:WBJ262062 WLF262060:WLF262062 WVB262060:WVB262062 D327596:D327598 IP327596:IP327598 SL327596:SL327598 ACH327596:ACH327598 AMD327596:AMD327598 AVZ327596:AVZ327598 BFV327596:BFV327598 BPR327596:BPR327598 BZN327596:BZN327598 CJJ327596:CJJ327598 CTF327596:CTF327598 DDB327596:DDB327598 DMX327596:DMX327598 DWT327596:DWT327598 EGP327596:EGP327598 EQL327596:EQL327598 FAH327596:FAH327598 FKD327596:FKD327598 FTZ327596:FTZ327598 GDV327596:GDV327598 GNR327596:GNR327598 GXN327596:GXN327598 HHJ327596:HHJ327598 HRF327596:HRF327598 IBB327596:IBB327598 IKX327596:IKX327598 IUT327596:IUT327598 JEP327596:JEP327598 JOL327596:JOL327598 JYH327596:JYH327598 KID327596:KID327598 KRZ327596:KRZ327598 LBV327596:LBV327598 LLR327596:LLR327598 LVN327596:LVN327598 MFJ327596:MFJ327598 MPF327596:MPF327598 MZB327596:MZB327598 NIX327596:NIX327598 NST327596:NST327598 OCP327596:OCP327598 OML327596:OML327598 OWH327596:OWH327598 PGD327596:PGD327598 PPZ327596:PPZ327598 PZV327596:PZV327598 QJR327596:QJR327598 QTN327596:QTN327598 RDJ327596:RDJ327598 RNF327596:RNF327598 RXB327596:RXB327598 SGX327596:SGX327598 SQT327596:SQT327598 TAP327596:TAP327598 TKL327596:TKL327598 TUH327596:TUH327598 UED327596:UED327598 UNZ327596:UNZ327598 UXV327596:UXV327598 VHR327596:VHR327598 VRN327596:VRN327598 WBJ327596:WBJ327598 WLF327596:WLF327598 WVB327596:WVB327598 D393132:D393134 IP393132:IP393134 SL393132:SL393134 ACH393132:ACH393134 AMD393132:AMD393134 AVZ393132:AVZ393134 BFV393132:BFV393134 BPR393132:BPR393134 BZN393132:BZN393134 CJJ393132:CJJ393134 CTF393132:CTF393134 DDB393132:DDB393134 DMX393132:DMX393134 DWT393132:DWT393134 EGP393132:EGP393134 EQL393132:EQL393134 FAH393132:FAH393134 FKD393132:FKD393134 FTZ393132:FTZ393134 GDV393132:GDV393134 GNR393132:GNR393134 GXN393132:GXN393134 HHJ393132:HHJ393134 HRF393132:HRF393134 IBB393132:IBB393134 IKX393132:IKX393134 IUT393132:IUT393134 JEP393132:JEP393134 JOL393132:JOL393134 JYH393132:JYH393134 KID393132:KID393134 KRZ393132:KRZ393134 LBV393132:LBV393134 LLR393132:LLR393134 LVN393132:LVN393134 MFJ393132:MFJ393134 MPF393132:MPF393134 MZB393132:MZB393134 NIX393132:NIX393134 NST393132:NST393134 OCP393132:OCP393134 OML393132:OML393134 OWH393132:OWH393134 PGD393132:PGD393134 PPZ393132:PPZ393134 PZV393132:PZV393134 QJR393132:QJR393134 QTN393132:QTN393134 RDJ393132:RDJ393134 RNF393132:RNF393134 RXB393132:RXB393134 SGX393132:SGX393134 SQT393132:SQT393134 TAP393132:TAP393134 TKL393132:TKL393134 TUH393132:TUH393134 UED393132:UED393134 UNZ393132:UNZ393134 UXV393132:UXV393134 VHR393132:VHR393134 VRN393132:VRN393134 WBJ393132:WBJ393134 WLF393132:WLF393134 WVB393132:WVB393134 D458668:D458670 IP458668:IP458670 SL458668:SL458670 ACH458668:ACH458670 AMD458668:AMD458670 AVZ458668:AVZ458670 BFV458668:BFV458670 BPR458668:BPR458670 BZN458668:BZN458670 CJJ458668:CJJ458670 CTF458668:CTF458670 DDB458668:DDB458670 DMX458668:DMX458670 DWT458668:DWT458670 EGP458668:EGP458670 EQL458668:EQL458670 FAH458668:FAH458670 FKD458668:FKD458670 FTZ458668:FTZ458670 GDV458668:GDV458670 GNR458668:GNR458670 GXN458668:GXN458670 HHJ458668:HHJ458670 HRF458668:HRF458670 IBB458668:IBB458670 IKX458668:IKX458670 IUT458668:IUT458670 JEP458668:JEP458670 JOL458668:JOL458670 JYH458668:JYH458670 KID458668:KID458670 KRZ458668:KRZ458670 LBV458668:LBV458670 LLR458668:LLR458670 LVN458668:LVN458670 MFJ458668:MFJ458670 MPF458668:MPF458670 MZB458668:MZB458670 NIX458668:NIX458670 NST458668:NST458670 OCP458668:OCP458670 OML458668:OML458670 OWH458668:OWH458670 PGD458668:PGD458670 PPZ458668:PPZ458670 PZV458668:PZV458670 QJR458668:QJR458670 QTN458668:QTN458670 RDJ458668:RDJ458670 RNF458668:RNF458670 RXB458668:RXB458670 SGX458668:SGX458670 SQT458668:SQT458670 TAP458668:TAP458670 TKL458668:TKL458670 TUH458668:TUH458670 UED458668:UED458670 UNZ458668:UNZ458670 UXV458668:UXV458670 VHR458668:VHR458670 VRN458668:VRN458670 WBJ458668:WBJ458670 WLF458668:WLF458670 WVB458668:WVB458670 D524204:D524206 IP524204:IP524206 SL524204:SL524206 ACH524204:ACH524206 AMD524204:AMD524206 AVZ524204:AVZ524206 BFV524204:BFV524206 BPR524204:BPR524206 BZN524204:BZN524206 CJJ524204:CJJ524206 CTF524204:CTF524206 DDB524204:DDB524206 DMX524204:DMX524206 DWT524204:DWT524206 EGP524204:EGP524206 EQL524204:EQL524206 FAH524204:FAH524206 FKD524204:FKD524206 FTZ524204:FTZ524206 GDV524204:GDV524206 GNR524204:GNR524206 GXN524204:GXN524206 HHJ524204:HHJ524206 HRF524204:HRF524206 IBB524204:IBB524206 IKX524204:IKX524206 IUT524204:IUT524206 JEP524204:JEP524206 JOL524204:JOL524206 JYH524204:JYH524206 KID524204:KID524206 KRZ524204:KRZ524206 LBV524204:LBV524206 LLR524204:LLR524206 LVN524204:LVN524206 MFJ524204:MFJ524206 MPF524204:MPF524206 MZB524204:MZB524206 NIX524204:NIX524206 NST524204:NST524206 OCP524204:OCP524206 OML524204:OML524206 OWH524204:OWH524206 PGD524204:PGD524206 PPZ524204:PPZ524206 PZV524204:PZV524206 QJR524204:QJR524206 QTN524204:QTN524206 RDJ524204:RDJ524206 RNF524204:RNF524206 RXB524204:RXB524206 SGX524204:SGX524206 SQT524204:SQT524206 TAP524204:TAP524206 TKL524204:TKL524206 TUH524204:TUH524206 UED524204:UED524206 UNZ524204:UNZ524206 UXV524204:UXV524206 VHR524204:VHR524206 VRN524204:VRN524206 WBJ524204:WBJ524206 WLF524204:WLF524206 WVB524204:WVB524206 D589740:D589742 IP589740:IP589742 SL589740:SL589742 ACH589740:ACH589742 AMD589740:AMD589742 AVZ589740:AVZ589742 BFV589740:BFV589742 BPR589740:BPR589742 BZN589740:BZN589742 CJJ589740:CJJ589742 CTF589740:CTF589742 DDB589740:DDB589742 DMX589740:DMX589742 DWT589740:DWT589742 EGP589740:EGP589742 EQL589740:EQL589742 FAH589740:FAH589742 FKD589740:FKD589742 FTZ589740:FTZ589742 GDV589740:GDV589742 GNR589740:GNR589742 GXN589740:GXN589742 HHJ589740:HHJ589742 HRF589740:HRF589742 IBB589740:IBB589742 IKX589740:IKX589742 IUT589740:IUT589742 JEP589740:JEP589742 JOL589740:JOL589742 JYH589740:JYH589742 KID589740:KID589742 KRZ589740:KRZ589742 LBV589740:LBV589742 LLR589740:LLR589742 LVN589740:LVN589742 MFJ589740:MFJ589742 MPF589740:MPF589742 MZB589740:MZB589742 NIX589740:NIX589742 NST589740:NST589742 OCP589740:OCP589742 OML589740:OML589742 OWH589740:OWH589742 PGD589740:PGD589742 PPZ589740:PPZ589742 PZV589740:PZV589742 QJR589740:QJR589742 QTN589740:QTN589742 RDJ589740:RDJ589742 RNF589740:RNF589742 RXB589740:RXB589742 SGX589740:SGX589742 SQT589740:SQT589742 TAP589740:TAP589742 TKL589740:TKL589742 TUH589740:TUH589742 UED589740:UED589742 UNZ589740:UNZ589742 UXV589740:UXV589742 VHR589740:VHR589742 VRN589740:VRN589742 WBJ589740:WBJ589742 WLF589740:WLF589742 WVB589740:WVB589742 D655276:D655278 IP655276:IP655278 SL655276:SL655278 ACH655276:ACH655278 AMD655276:AMD655278 AVZ655276:AVZ655278 BFV655276:BFV655278 BPR655276:BPR655278 BZN655276:BZN655278 CJJ655276:CJJ655278 CTF655276:CTF655278 DDB655276:DDB655278 DMX655276:DMX655278 DWT655276:DWT655278 EGP655276:EGP655278 EQL655276:EQL655278 FAH655276:FAH655278 FKD655276:FKD655278 FTZ655276:FTZ655278 GDV655276:GDV655278 GNR655276:GNR655278 GXN655276:GXN655278 HHJ655276:HHJ655278 HRF655276:HRF655278 IBB655276:IBB655278 IKX655276:IKX655278 IUT655276:IUT655278 JEP655276:JEP655278 JOL655276:JOL655278 JYH655276:JYH655278 KID655276:KID655278 KRZ655276:KRZ655278 LBV655276:LBV655278 LLR655276:LLR655278 LVN655276:LVN655278 MFJ655276:MFJ655278 MPF655276:MPF655278 MZB655276:MZB655278 NIX655276:NIX655278 NST655276:NST655278 OCP655276:OCP655278 OML655276:OML655278 OWH655276:OWH655278 PGD655276:PGD655278 PPZ655276:PPZ655278 PZV655276:PZV655278 QJR655276:QJR655278 QTN655276:QTN655278 RDJ655276:RDJ655278 RNF655276:RNF655278 RXB655276:RXB655278 SGX655276:SGX655278 SQT655276:SQT655278 TAP655276:TAP655278 TKL655276:TKL655278 TUH655276:TUH655278 UED655276:UED655278 UNZ655276:UNZ655278 UXV655276:UXV655278 VHR655276:VHR655278 VRN655276:VRN655278 WBJ655276:WBJ655278 WLF655276:WLF655278 WVB655276:WVB655278 D720812:D720814 IP720812:IP720814 SL720812:SL720814 ACH720812:ACH720814 AMD720812:AMD720814 AVZ720812:AVZ720814 BFV720812:BFV720814 BPR720812:BPR720814 BZN720812:BZN720814 CJJ720812:CJJ720814 CTF720812:CTF720814 DDB720812:DDB720814 DMX720812:DMX720814 DWT720812:DWT720814 EGP720812:EGP720814 EQL720812:EQL720814 FAH720812:FAH720814 FKD720812:FKD720814 FTZ720812:FTZ720814 GDV720812:GDV720814 GNR720812:GNR720814 GXN720812:GXN720814 HHJ720812:HHJ720814 HRF720812:HRF720814 IBB720812:IBB720814 IKX720812:IKX720814 IUT720812:IUT720814 JEP720812:JEP720814 JOL720812:JOL720814 JYH720812:JYH720814 KID720812:KID720814 KRZ720812:KRZ720814 LBV720812:LBV720814 LLR720812:LLR720814 LVN720812:LVN720814 MFJ720812:MFJ720814 MPF720812:MPF720814 MZB720812:MZB720814 NIX720812:NIX720814 NST720812:NST720814 OCP720812:OCP720814 OML720812:OML720814 OWH720812:OWH720814 PGD720812:PGD720814 PPZ720812:PPZ720814 PZV720812:PZV720814 QJR720812:QJR720814 QTN720812:QTN720814 RDJ720812:RDJ720814 RNF720812:RNF720814 RXB720812:RXB720814 SGX720812:SGX720814 SQT720812:SQT720814 TAP720812:TAP720814 TKL720812:TKL720814 TUH720812:TUH720814 UED720812:UED720814 UNZ720812:UNZ720814 UXV720812:UXV720814 VHR720812:VHR720814 VRN720812:VRN720814 WBJ720812:WBJ720814 WLF720812:WLF720814 WVB720812:WVB720814 D786348:D786350 IP786348:IP786350 SL786348:SL786350 ACH786348:ACH786350 AMD786348:AMD786350 AVZ786348:AVZ786350 BFV786348:BFV786350 BPR786348:BPR786350 BZN786348:BZN786350 CJJ786348:CJJ786350 CTF786348:CTF786350 DDB786348:DDB786350 DMX786348:DMX786350 DWT786348:DWT786350 EGP786348:EGP786350 EQL786348:EQL786350 FAH786348:FAH786350 FKD786348:FKD786350 FTZ786348:FTZ786350 GDV786348:GDV786350 GNR786348:GNR786350 GXN786348:GXN786350 HHJ786348:HHJ786350 HRF786348:HRF786350 IBB786348:IBB786350 IKX786348:IKX786350 IUT786348:IUT786350 JEP786348:JEP786350 JOL786348:JOL786350 JYH786348:JYH786350 KID786348:KID786350 KRZ786348:KRZ786350 LBV786348:LBV786350 LLR786348:LLR786350 LVN786348:LVN786350 MFJ786348:MFJ786350 MPF786348:MPF786350 MZB786348:MZB786350 NIX786348:NIX786350 NST786348:NST786350 OCP786348:OCP786350 OML786348:OML786350 OWH786348:OWH786350 PGD786348:PGD786350 PPZ786348:PPZ786350 PZV786348:PZV786350 QJR786348:QJR786350 QTN786348:QTN786350 RDJ786348:RDJ786350 RNF786348:RNF786350 RXB786348:RXB786350 SGX786348:SGX786350 SQT786348:SQT786350 TAP786348:TAP786350 TKL786348:TKL786350 TUH786348:TUH786350 UED786348:UED786350 UNZ786348:UNZ786350 UXV786348:UXV786350 VHR786348:VHR786350 VRN786348:VRN786350 WBJ786348:WBJ786350 WLF786348:WLF786350 WVB786348:WVB786350 D851884:D851886 IP851884:IP851886 SL851884:SL851886 ACH851884:ACH851886 AMD851884:AMD851886 AVZ851884:AVZ851886 BFV851884:BFV851886 BPR851884:BPR851886 BZN851884:BZN851886 CJJ851884:CJJ851886 CTF851884:CTF851886 DDB851884:DDB851886 DMX851884:DMX851886 DWT851884:DWT851886 EGP851884:EGP851886 EQL851884:EQL851886 FAH851884:FAH851886 FKD851884:FKD851886 FTZ851884:FTZ851886 GDV851884:GDV851886 GNR851884:GNR851886 GXN851884:GXN851886 HHJ851884:HHJ851886 HRF851884:HRF851886 IBB851884:IBB851886 IKX851884:IKX851886 IUT851884:IUT851886 JEP851884:JEP851886 JOL851884:JOL851886 JYH851884:JYH851886 KID851884:KID851886 KRZ851884:KRZ851886 LBV851884:LBV851886 LLR851884:LLR851886 LVN851884:LVN851886 MFJ851884:MFJ851886 MPF851884:MPF851886 MZB851884:MZB851886 NIX851884:NIX851886 NST851884:NST851886 OCP851884:OCP851886 OML851884:OML851886 OWH851884:OWH851886 PGD851884:PGD851886 PPZ851884:PPZ851886 PZV851884:PZV851886 QJR851884:QJR851886 QTN851884:QTN851886 RDJ851884:RDJ851886 RNF851884:RNF851886 RXB851884:RXB851886 SGX851884:SGX851886 SQT851884:SQT851886 TAP851884:TAP851886 TKL851884:TKL851886 TUH851884:TUH851886 UED851884:UED851886 UNZ851884:UNZ851886 UXV851884:UXV851886 VHR851884:VHR851886 VRN851884:VRN851886 WBJ851884:WBJ851886 WLF851884:WLF851886 WVB851884:WVB851886 D917420:D917422 IP917420:IP917422 SL917420:SL917422 ACH917420:ACH917422 AMD917420:AMD917422 AVZ917420:AVZ917422 BFV917420:BFV917422 BPR917420:BPR917422 BZN917420:BZN917422 CJJ917420:CJJ917422 CTF917420:CTF917422 DDB917420:DDB917422 DMX917420:DMX917422 DWT917420:DWT917422 EGP917420:EGP917422 EQL917420:EQL917422 FAH917420:FAH917422 FKD917420:FKD917422 FTZ917420:FTZ917422 GDV917420:GDV917422 GNR917420:GNR917422 GXN917420:GXN917422 HHJ917420:HHJ917422 HRF917420:HRF917422 IBB917420:IBB917422 IKX917420:IKX917422 IUT917420:IUT917422 JEP917420:JEP917422 JOL917420:JOL917422 JYH917420:JYH917422 KID917420:KID917422 KRZ917420:KRZ917422 LBV917420:LBV917422 LLR917420:LLR917422 LVN917420:LVN917422 MFJ917420:MFJ917422 MPF917420:MPF917422 MZB917420:MZB917422 NIX917420:NIX917422 NST917420:NST917422 OCP917420:OCP917422 OML917420:OML917422 OWH917420:OWH917422 PGD917420:PGD917422 PPZ917420:PPZ917422 PZV917420:PZV917422 QJR917420:QJR917422 QTN917420:QTN917422 RDJ917420:RDJ917422 RNF917420:RNF917422 RXB917420:RXB917422 SGX917420:SGX917422 SQT917420:SQT917422 TAP917420:TAP917422 TKL917420:TKL917422 TUH917420:TUH917422 UED917420:UED917422 UNZ917420:UNZ917422 UXV917420:UXV917422 VHR917420:VHR917422 VRN917420:VRN917422 WBJ917420:WBJ917422 WLF917420:WLF917422 WVB917420:WVB917422 D982956:D982958 IP982956:IP982958 SL982956:SL982958 ACH982956:ACH982958 AMD982956:AMD982958 AVZ982956:AVZ982958 BFV982956:BFV982958 BPR982956:BPR982958 BZN982956:BZN982958 CJJ982956:CJJ982958 CTF982956:CTF982958 DDB982956:DDB982958 DMX982956:DMX982958 DWT982956:DWT982958 EGP982956:EGP982958 EQL982956:EQL982958 FAH982956:FAH982958 FKD982956:FKD982958 FTZ982956:FTZ982958 GDV982956:GDV982958 GNR982956:GNR982958 GXN982956:GXN982958 HHJ982956:HHJ982958 HRF982956:HRF982958 IBB982956:IBB982958 IKX982956:IKX982958 IUT982956:IUT982958 JEP982956:JEP982958 JOL982956:JOL982958 JYH982956:JYH982958 KID982956:KID982958 KRZ982956:KRZ982958 LBV982956:LBV982958 LLR982956:LLR982958 LVN982956:LVN982958 MFJ982956:MFJ982958 MPF982956:MPF982958 MZB982956:MZB982958 NIX982956:NIX982958 NST982956:NST982958 OCP982956:OCP982958 OML982956:OML982958 OWH982956:OWH982958 PGD982956:PGD982958 PPZ982956:PPZ982958 PZV982956:PZV982958 QJR982956:QJR982958 QTN982956:QTN982958 RDJ982956:RDJ982958 RNF982956:RNF982958 RXB982956:RXB982958 SGX982956:SGX982958 SQT982956:SQT982958 TAP982956:TAP982958 TKL982956:TKL982958 TUH982956:TUH982958 UED982956:UED982958 UNZ982956:UNZ982958 UXV982956:UXV982958 VHR982956:VHR982958 VRN982956:VRN982958 WBJ982956:WBJ982958 WLF982956:WLF982958 E65476 IQ65476 SM65476 ACI65476 AME65476 AWA65476 BFW65476 BPS65476 BZO65476 CJK65476 CTG65476 DDC65476 DMY65476 DWU65476 EGQ65476 EQM65476 FAI65476 FKE65476 FUA65476 GDW65476 GNS65476 GXO65476 HHK65476 HRG65476 IBC65476 IKY65476 IUU65476 JEQ65476 JOM65476 JYI65476 KIE65476 KSA65476 LBW65476 LLS65476 LVO65476 MFK65476 MPG65476 MZC65476 NIY65476 NSU65476 OCQ65476 OMM65476 OWI65476 PGE65476 PQA65476 PZW65476 QJS65476 QTO65476 RDK65476 RNG65476 RXC65476 SGY65476 SQU65476 TAQ65476 TKM65476 TUI65476 UEE65476 UOA65476 UXW65476 VHS65476 VRO65476 WBK65476 WLG65476 WVC65476 E131012 IQ131012 SM131012 ACI131012 AME131012 AWA131012 BFW131012 BPS131012 BZO131012 CJK131012 CTG131012 DDC131012 DMY131012 DWU131012 EGQ131012 EQM131012 FAI131012 FKE131012 FUA131012 GDW131012 GNS131012 GXO131012 HHK131012 HRG131012 IBC131012 IKY131012 IUU131012 JEQ131012 JOM131012 JYI131012 KIE131012 KSA131012 LBW131012 LLS131012 LVO131012 MFK131012 MPG131012 MZC131012 NIY131012 NSU131012 OCQ131012 OMM131012 OWI131012 PGE131012 PQA131012 PZW131012 QJS131012 QTO131012 RDK131012 RNG131012 RXC131012 SGY131012 SQU131012 TAQ131012 TKM131012 TUI131012 UEE131012 UOA131012 UXW131012 VHS131012 VRO131012 WBK131012 WLG131012 WVC131012 E196548 IQ196548 SM196548 ACI196548 AME196548 AWA196548 BFW196548 BPS196548 BZO196548 CJK196548 CTG196548 DDC196548 DMY196548 DWU196548 EGQ196548 EQM196548 FAI196548 FKE196548 FUA196548 GDW196548 GNS196548 GXO196548 HHK196548 HRG196548 IBC196548 IKY196548 IUU196548 JEQ196548 JOM196548 JYI196548 KIE196548 KSA196548 LBW196548 LLS196548 LVO196548 MFK196548 MPG196548 MZC196548 NIY196548 NSU196548 OCQ196548 OMM196548 OWI196548 PGE196548 PQA196548 PZW196548 QJS196548 QTO196548 RDK196548 RNG196548 RXC196548 SGY196548 SQU196548 TAQ196548 TKM196548 TUI196548 UEE196548 UOA196548 UXW196548 VHS196548 VRO196548 WBK196548 WLG196548 WVC196548 E262084 IQ262084 SM262084 ACI262084 AME262084 AWA262084 BFW262084 BPS262084 BZO262084 CJK262084 CTG262084 DDC262084 DMY262084 DWU262084 EGQ262084 EQM262084 FAI262084 FKE262084 FUA262084 GDW262084 GNS262084 GXO262084 HHK262084 HRG262084 IBC262084 IKY262084 IUU262084 JEQ262084 JOM262084 JYI262084 KIE262084 KSA262084 LBW262084 LLS262084 LVO262084 MFK262084 MPG262084 MZC262084 NIY262084 NSU262084 OCQ262084 OMM262084 OWI262084 PGE262084 PQA262084 PZW262084 QJS262084 QTO262084 RDK262084 RNG262084 RXC262084 SGY262084 SQU262084 TAQ262084 TKM262084 TUI262084 UEE262084 UOA262084 UXW262084 VHS262084 VRO262084 WBK262084 WLG262084 WVC262084 E327620 IQ327620 SM327620 ACI327620 AME327620 AWA327620 BFW327620 BPS327620 BZO327620 CJK327620 CTG327620 DDC327620 DMY327620 DWU327620 EGQ327620 EQM327620 FAI327620 FKE327620 FUA327620 GDW327620 GNS327620 GXO327620 HHK327620 HRG327620 IBC327620 IKY327620 IUU327620 JEQ327620 JOM327620 JYI327620 KIE327620 KSA327620 LBW327620 LLS327620 LVO327620 MFK327620 MPG327620 MZC327620 NIY327620 NSU327620 OCQ327620 OMM327620 OWI327620 PGE327620 PQA327620 PZW327620 QJS327620 QTO327620 RDK327620 RNG327620 RXC327620 SGY327620 SQU327620 TAQ327620 TKM327620 TUI327620 UEE327620 UOA327620 UXW327620 VHS327620 VRO327620 WBK327620 WLG327620 WVC327620 E393156 IQ393156 SM393156 ACI393156 AME393156 AWA393156 BFW393156 BPS393156 BZO393156 CJK393156 CTG393156 DDC393156 DMY393156 DWU393156 EGQ393156 EQM393156 FAI393156 FKE393156 FUA393156 GDW393156 GNS393156 GXO393156 HHK393156 HRG393156 IBC393156 IKY393156 IUU393156 JEQ393156 JOM393156 JYI393156 KIE393156 KSA393156 LBW393156 LLS393156 LVO393156 MFK393156 MPG393156 MZC393156 NIY393156 NSU393156 OCQ393156 OMM393156 OWI393156 PGE393156 PQA393156 PZW393156 QJS393156 QTO393156 RDK393156 RNG393156 RXC393156 SGY393156 SQU393156 TAQ393156 TKM393156 TUI393156 UEE393156 UOA393156 UXW393156 VHS393156 VRO393156 WBK393156 WLG393156 WVC393156 E458692 IQ458692 SM458692 ACI458692 AME458692 AWA458692 BFW458692 BPS458692 BZO458692 CJK458692 CTG458692 DDC458692 DMY458692 DWU458692 EGQ458692 EQM458692 FAI458692 FKE458692 FUA458692 GDW458692 GNS458692 GXO458692 HHK458692 HRG458692 IBC458692 IKY458692 IUU458692 JEQ458692 JOM458692 JYI458692 KIE458692 KSA458692 LBW458692 LLS458692 LVO458692 MFK458692 MPG458692 MZC458692 NIY458692 NSU458692 OCQ458692 OMM458692 OWI458692 PGE458692 PQA458692 PZW458692 QJS458692 QTO458692 RDK458692 RNG458692 RXC458692 SGY458692 SQU458692 TAQ458692 TKM458692 TUI458692 UEE458692 UOA458692 UXW458692 VHS458692 VRO458692 WBK458692 WLG458692 WVC458692 E524228 IQ524228 SM524228 ACI524228 AME524228 AWA524228 BFW524228 BPS524228 BZO524228 CJK524228 CTG524228 DDC524228 DMY524228 DWU524228 EGQ524228 EQM524228 FAI524228 FKE524228 FUA524228 GDW524228 GNS524228 GXO524228 HHK524228 HRG524228 IBC524228 IKY524228 IUU524228 JEQ524228 JOM524228 JYI524228 KIE524228 KSA524228 LBW524228 LLS524228 LVO524228 MFK524228 MPG524228 MZC524228 NIY524228 NSU524228 OCQ524228 OMM524228 OWI524228 PGE524228 PQA524228 PZW524228 QJS524228 QTO524228 RDK524228 RNG524228 RXC524228 SGY524228 SQU524228 TAQ524228 TKM524228 TUI524228 UEE524228 UOA524228 UXW524228 VHS524228 VRO524228 WBK524228 WLG524228 WVC524228 E589764 IQ589764 SM589764 ACI589764 AME589764 AWA589764 BFW589764 BPS589764 BZO589764 CJK589764 CTG589764 DDC589764 DMY589764 DWU589764 EGQ589764 EQM589764 FAI589764 FKE589764 FUA589764 GDW589764 GNS589764 GXO589764 HHK589764 HRG589764 IBC589764 IKY589764 IUU589764 JEQ589764 JOM589764 JYI589764 KIE589764 KSA589764 LBW589764 LLS589764 LVO589764 MFK589764 MPG589764 MZC589764 NIY589764 NSU589764 OCQ589764 OMM589764 OWI589764 PGE589764 PQA589764 PZW589764 QJS589764 QTO589764 RDK589764 RNG589764 RXC589764 SGY589764 SQU589764 TAQ589764 TKM589764 TUI589764 UEE589764 UOA589764 UXW589764 VHS589764 VRO589764 WBK589764 WLG589764 WVC589764 E655300 IQ655300 SM655300 ACI655300 AME655300 AWA655300 BFW655300 BPS655300 BZO655300 CJK655300 CTG655300 DDC655300 DMY655300 DWU655300 EGQ655300 EQM655300 FAI655300 FKE655300 FUA655300 GDW655300 GNS655300 GXO655300 HHK655300 HRG655300 IBC655300 IKY655300 IUU655300 JEQ655300 JOM655300 JYI655300 KIE655300 KSA655300 LBW655300 LLS655300 LVO655300 MFK655300 MPG655300 MZC655300 NIY655300 NSU655300 OCQ655300 OMM655300 OWI655300 PGE655300 PQA655300 PZW655300 QJS655300 QTO655300 RDK655300 RNG655300 RXC655300 SGY655300 SQU655300 TAQ655300 TKM655300 TUI655300 UEE655300 UOA655300 UXW655300 VHS655300 VRO655300 WBK655300 WLG655300 WVC655300 E720836 IQ720836 SM720836 ACI720836 AME720836 AWA720836 BFW720836 BPS720836 BZO720836 CJK720836 CTG720836 DDC720836 DMY720836 DWU720836 EGQ720836 EQM720836 FAI720836 FKE720836 FUA720836 GDW720836 GNS720836 GXO720836 HHK720836 HRG720836 IBC720836 IKY720836 IUU720836 JEQ720836 JOM720836 JYI720836 KIE720836 KSA720836 LBW720836 LLS720836 LVO720836 MFK720836 MPG720836 MZC720836 NIY720836 NSU720836 OCQ720836 OMM720836 OWI720836 PGE720836 PQA720836 PZW720836 QJS720836 QTO720836 RDK720836 RNG720836 RXC720836 SGY720836 SQU720836 TAQ720836 TKM720836 TUI720836 UEE720836 UOA720836 UXW720836 VHS720836 VRO720836 WBK720836 WLG720836 WVC720836 E786372 IQ786372 SM786372 ACI786372 AME786372 AWA786372 BFW786372 BPS786372 BZO786372 CJK786372 CTG786372 DDC786372 DMY786372 DWU786372 EGQ786372 EQM786372 FAI786372 FKE786372 FUA786372 GDW786372 GNS786372 GXO786372 HHK786372 HRG786372 IBC786372 IKY786372 IUU786372 JEQ786372 JOM786372 JYI786372 KIE786372 KSA786372 LBW786372 LLS786372 LVO786372 MFK786372 MPG786372 MZC786372 NIY786372 NSU786372 OCQ786372 OMM786372 OWI786372 PGE786372 PQA786372 PZW786372 QJS786372 QTO786372 RDK786372 RNG786372 RXC786372 SGY786372 SQU786372 TAQ786372 TKM786372 TUI786372 UEE786372 UOA786372 UXW786372 VHS786372 VRO786372 WBK786372 WLG786372 WVC786372 E851908 IQ851908 SM851908 ACI851908 AME851908 AWA851908 BFW851908 BPS851908 BZO851908 CJK851908 CTG851908 DDC851908 DMY851908 DWU851908 EGQ851908 EQM851908 FAI851908 FKE851908 FUA851908 GDW851908 GNS851908 GXO851908 HHK851908 HRG851908 IBC851908 IKY851908 IUU851908 JEQ851908 JOM851908 JYI851908 KIE851908 KSA851908 LBW851908 LLS851908 LVO851908 MFK851908 MPG851908 MZC851908 NIY851908 NSU851908 OCQ851908 OMM851908 OWI851908 PGE851908 PQA851908 PZW851908 QJS851908 QTO851908 RDK851908 RNG851908 RXC851908 SGY851908 SQU851908 TAQ851908 TKM851908 TUI851908 UEE851908 UOA851908 UXW851908 VHS851908 VRO851908 WBK851908 WLG851908 WVC851908 E917444 IQ917444 SM917444 ACI917444 AME917444 AWA917444 BFW917444 BPS917444 BZO917444 CJK917444 CTG917444 DDC917444 DMY917444 DWU917444 EGQ917444 EQM917444 FAI917444 FKE917444 FUA917444 GDW917444 GNS917444 GXO917444 HHK917444 HRG917444 IBC917444 IKY917444 IUU917444 JEQ917444 JOM917444 JYI917444 KIE917444 KSA917444 LBW917444 LLS917444 LVO917444 MFK917444 MPG917444 MZC917444 NIY917444 NSU917444 OCQ917444 OMM917444 OWI917444 PGE917444 PQA917444 PZW917444 QJS917444 QTO917444 RDK917444 RNG917444 RXC917444 SGY917444 SQU917444 TAQ917444 TKM917444 TUI917444 UEE917444 UOA917444 UXW917444 VHS917444 VRO917444 WBK917444 WLG917444 WVC917444 E982980 IQ982980 SM982980 ACI982980 AME982980 AWA982980 BFW982980 BPS982980 BZO982980 CJK982980 CTG982980 DDC982980 DMY982980 DWU982980 EGQ982980 EQM982980 FAI982980 FKE982980 FUA982980 GDW982980 GNS982980 GXO982980 HHK982980 HRG982980 IBC982980 IKY982980 IUU982980 JEQ982980 JOM982980 JYI982980 KIE982980 KSA982980 LBW982980 LLS982980 LVO982980 MFK982980 MPG982980 MZC982980 NIY982980 NSU982980 OCQ982980 OMM982980 OWI982980 PGE982980 PQA982980 PZW982980 QJS982980 QTO982980 RDK982980 RNG982980 RXC982980 SGY982980 SQU982980 TAQ982980 TKM982980 TUI982980 UEE982980 UOA982980 UXW982980 VHS982980 VRO982980 WBK982980 WLG982980 WVC982980 WVD982958 F65454 IR65454 SN65454 ACJ65454 AMF65454 AWB65454 BFX65454 BPT65454 BZP65454 CJL65454 CTH65454 DDD65454 DMZ65454 DWV65454 EGR65454 EQN65454 FAJ65454 FKF65454 FUB65454 GDX65454 GNT65454 GXP65454 HHL65454 HRH65454 IBD65454 IKZ65454 IUV65454 JER65454 JON65454 JYJ65454 KIF65454 KSB65454 LBX65454 LLT65454 LVP65454 MFL65454 MPH65454 MZD65454 NIZ65454 NSV65454 OCR65454 OMN65454 OWJ65454 PGF65454 PQB65454 PZX65454 QJT65454 QTP65454 RDL65454 RNH65454 RXD65454 SGZ65454 SQV65454 TAR65454 TKN65454 TUJ65454 UEF65454 UOB65454 UXX65454 VHT65454 VRP65454 WBL65454 WLH65454 WVD65454 F130990 IR130990 SN130990 ACJ130990 AMF130990 AWB130990 BFX130990 BPT130990 BZP130990 CJL130990 CTH130990 DDD130990 DMZ130990 DWV130990 EGR130990 EQN130990 FAJ130990 FKF130990 FUB130990 GDX130990 GNT130990 GXP130990 HHL130990 HRH130990 IBD130990 IKZ130990 IUV130990 JER130990 JON130990 JYJ130990 KIF130990 KSB130990 LBX130990 LLT130990 LVP130990 MFL130990 MPH130990 MZD130990 NIZ130990 NSV130990 OCR130990 OMN130990 OWJ130990 PGF130990 PQB130990 PZX130990 QJT130990 QTP130990 RDL130990 RNH130990 RXD130990 SGZ130990 SQV130990 TAR130990 TKN130990 TUJ130990 UEF130990 UOB130990 UXX130990 VHT130990 VRP130990 WBL130990 WLH130990 WVD130990 F196526 IR196526 SN196526 ACJ196526 AMF196526 AWB196526 BFX196526 BPT196526 BZP196526 CJL196526 CTH196526 DDD196526 DMZ196526 DWV196526 EGR196526 EQN196526 FAJ196526 FKF196526 FUB196526 GDX196526 GNT196526 GXP196526 HHL196526 HRH196526 IBD196526 IKZ196526 IUV196526 JER196526 JON196526 JYJ196526 KIF196526 KSB196526 LBX196526 LLT196526 LVP196526 MFL196526 MPH196526 MZD196526 NIZ196526 NSV196526 OCR196526 OMN196526 OWJ196526 PGF196526 PQB196526 PZX196526 QJT196526 QTP196526 RDL196526 RNH196526 RXD196526 SGZ196526 SQV196526 TAR196526 TKN196526 TUJ196526 UEF196526 UOB196526 UXX196526 VHT196526 VRP196526 WBL196526 WLH196526 WVD196526 F262062 IR262062 SN262062 ACJ262062 AMF262062 AWB262062 BFX262062 BPT262062 BZP262062 CJL262062 CTH262062 DDD262062 DMZ262062 DWV262062 EGR262062 EQN262062 FAJ262062 FKF262062 FUB262062 GDX262062 GNT262062 GXP262062 HHL262062 HRH262062 IBD262062 IKZ262062 IUV262062 JER262062 JON262062 JYJ262062 KIF262062 KSB262062 LBX262062 LLT262062 LVP262062 MFL262062 MPH262062 MZD262062 NIZ262062 NSV262062 OCR262062 OMN262062 OWJ262062 PGF262062 PQB262062 PZX262062 QJT262062 QTP262062 RDL262062 RNH262062 RXD262062 SGZ262062 SQV262062 TAR262062 TKN262062 TUJ262062 UEF262062 UOB262062 UXX262062 VHT262062 VRP262062 WBL262062 WLH262062 WVD262062 F327598 IR327598 SN327598 ACJ327598 AMF327598 AWB327598 BFX327598 BPT327598 BZP327598 CJL327598 CTH327598 DDD327598 DMZ327598 DWV327598 EGR327598 EQN327598 FAJ327598 FKF327598 FUB327598 GDX327598 GNT327598 GXP327598 HHL327598 HRH327598 IBD327598 IKZ327598 IUV327598 JER327598 JON327598 JYJ327598 KIF327598 KSB327598 LBX327598 LLT327598 LVP327598 MFL327598 MPH327598 MZD327598 NIZ327598 NSV327598 OCR327598 OMN327598 OWJ327598 PGF327598 PQB327598 PZX327598 QJT327598 QTP327598 RDL327598 RNH327598 RXD327598 SGZ327598 SQV327598 TAR327598 TKN327598 TUJ327598 UEF327598 UOB327598 UXX327598 VHT327598 VRP327598 WBL327598 WLH327598 WVD327598 F393134 IR393134 SN393134 ACJ393134 AMF393134 AWB393134 BFX393134 BPT393134 BZP393134 CJL393134 CTH393134 DDD393134 DMZ393134 DWV393134 EGR393134 EQN393134 FAJ393134 FKF393134 FUB393134 GDX393134 GNT393134 GXP393134 HHL393134 HRH393134 IBD393134 IKZ393134 IUV393134 JER393134 JON393134 JYJ393134 KIF393134 KSB393134 LBX393134 LLT393134 LVP393134 MFL393134 MPH393134 MZD393134 NIZ393134 NSV393134 OCR393134 OMN393134 OWJ393134 PGF393134 PQB393134 PZX393134 QJT393134 QTP393134 RDL393134 RNH393134 RXD393134 SGZ393134 SQV393134 TAR393134 TKN393134 TUJ393134 UEF393134 UOB393134 UXX393134 VHT393134 VRP393134 WBL393134 WLH393134 WVD393134 F458670 IR458670 SN458670 ACJ458670 AMF458670 AWB458670 BFX458670 BPT458670 BZP458670 CJL458670 CTH458670 DDD458670 DMZ458670 DWV458670 EGR458670 EQN458670 FAJ458670 FKF458670 FUB458670 GDX458670 GNT458670 GXP458670 HHL458670 HRH458670 IBD458670 IKZ458670 IUV458670 JER458670 JON458670 JYJ458670 KIF458670 KSB458670 LBX458670 LLT458670 LVP458670 MFL458670 MPH458670 MZD458670 NIZ458670 NSV458670 OCR458670 OMN458670 OWJ458670 PGF458670 PQB458670 PZX458670 QJT458670 QTP458670 RDL458670 RNH458670 RXD458670 SGZ458670 SQV458670 TAR458670 TKN458670 TUJ458670 UEF458670 UOB458670 UXX458670 VHT458670 VRP458670 WBL458670 WLH458670 WVD458670 F524206 IR524206 SN524206 ACJ524206 AMF524206 AWB524206 BFX524206 BPT524206 BZP524206 CJL524206 CTH524206 DDD524206 DMZ524206 DWV524206 EGR524206 EQN524206 FAJ524206 FKF524206 FUB524206 GDX524206 GNT524206 GXP524206 HHL524206 HRH524206 IBD524206 IKZ524206 IUV524206 JER524206 JON524206 JYJ524206 KIF524206 KSB524206 LBX524206 LLT524206 LVP524206 MFL524206 MPH524206 MZD524206 NIZ524206 NSV524206 OCR524206 OMN524206 OWJ524206 PGF524206 PQB524206 PZX524206 QJT524206 QTP524206 RDL524206 RNH524206 RXD524206 SGZ524206 SQV524206 TAR524206 TKN524206 TUJ524206 UEF524206 UOB524206 UXX524206 VHT524206 VRP524206 WBL524206 WLH524206 WVD524206 F589742 IR589742 SN589742 ACJ589742 AMF589742 AWB589742 BFX589742 BPT589742 BZP589742 CJL589742 CTH589742 DDD589742 DMZ589742 DWV589742 EGR589742 EQN589742 FAJ589742 FKF589742 FUB589742 GDX589742 GNT589742 GXP589742 HHL589742 HRH589742 IBD589742 IKZ589742 IUV589742 JER589742 JON589742 JYJ589742 KIF589742 KSB589742 LBX589742 LLT589742 LVP589742 MFL589742 MPH589742 MZD589742 NIZ589742 NSV589742 OCR589742 OMN589742 OWJ589742 PGF589742 PQB589742 PZX589742 QJT589742 QTP589742 RDL589742 RNH589742 RXD589742 SGZ589742 SQV589742 TAR589742 TKN589742 TUJ589742 UEF589742 UOB589742 UXX589742 VHT589742 VRP589742 WBL589742 WLH589742 WVD589742 F655278 IR655278 SN655278 ACJ655278 AMF655278 AWB655278 BFX655278 BPT655278 BZP655278 CJL655278 CTH655278 DDD655278 DMZ655278 DWV655278 EGR655278 EQN655278 FAJ655278 FKF655278 FUB655278 GDX655278 GNT655278 GXP655278 HHL655278 HRH655278 IBD655278 IKZ655278 IUV655278 JER655278 JON655278 JYJ655278 KIF655278 KSB655278 LBX655278 LLT655278 LVP655278 MFL655278 MPH655278 MZD655278 NIZ655278 NSV655278 OCR655278 OMN655278 OWJ655278 PGF655278 PQB655278 PZX655278 QJT655278 QTP655278 RDL655278 RNH655278 RXD655278 SGZ655278 SQV655278 TAR655278 TKN655278 TUJ655278 UEF655278 UOB655278 UXX655278 VHT655278 VRP655278 WBL655278 WLH655278 WVD655278 F720814 IR720814 SN720814 ACJ720814 AMF720814 AWB720814 BFX720814 BPT720814 BZP720814 CJL720814 CTH720814 DDD720814 DMZ720814 DWV720814 EGR720814 EQN720814 FAJ720814 FKF720814 FUB720814 GDX720814 GNT720814 GXP720814 HHL720814 HRH720814 IBD720814 IKZ720814 IUV720814 JER720814 JON720814 JYJ720814 KIF720814 KSB720814 LBX720814 LLT720814 LVP720814 MFL720814 MPH720814 MZD720814 NIZ720814 NSV720814 OCR720814 OMN720814 OWJ720814 PGF720814 PQB720814 PZX720814 QJT720814 QTP720814 RDL720814 RNH720814 RXD720814 SGZ720814 SQV720814 TAR720814 TKN720814 TUJ720814 UEF720814 UOB720814 UXX720814 VHT720814 VRP720814 WBL720814 WLH720814 WVD720814 F786350 IR786350 SN786350 ACJ786350 AMF786350 AWB786350 BFX786350 BPT786350 BZP786350 CJL786350 CTH786350 DDD786350 DMZ786350 DWV786350 EGR786350 EQN786350 FAJ786350 FKF786350 FUB786350 GDX786350 GNT786350 GXP786350 HHL786350 HRH786350 IBD786350 IKZ786350 IUV786350 JER786350 JON786350 JYJ786350 KIF786350 KSB786350 LBX786350 LLT786350 LVP786350 MFL786350 MPH786350 MZD786350 NIZ786350 NSV786350 OCR786350 OMN786350 OWJ786350 PGF786350 PQB786350 PZX786350 QJT786350 QTP786350 RDL786350 RNH786350 RXD786350 SGZ786350 SQV786350 TAR786350 TKN786350 TUJ786350 UEF786350 UOB786350 UXX786350 VHT786350 VRP786350 WBL786350 WLH786350 WVD786350 F851886 IR851886 SN851886 ACJ851886 AMF851886 AWB851886 BFX851886 BPT851886 BZP851886 CJL851886 CTH851886 DDD851886 DMZ851886 DWV851886 EGR851886 EQN851886 FAJ851886 FKF851886 FUB851886 GDX851886 GNT851886 GXP851886 HHL851886 HRH851886 IBD851886 IKZ851886 IUV851886 JER851886 JON851886 JYJ851886 KIF851886 KSB851886 LBX851886 LLT851886 LVP851886 MFL851886 MPH851886 MZD851886 NIZ851886 NSV851886 OCR851886 OMN851886 OWJ851886 PGF851886 PQB851886 PZX851886 QJT851886 QTP851886 RDL851886 RNH851886 RXD851886 SGZ851886 SQV851886 TAR851886 TKN851886 TUJ851886 UEF851886 UOB851886 UXX851886 VHT851886 VRP851886 WBL851886 WLH851886 WVD851886 F917422 IR917422 SN917422 ACJ917422 AMF917422 AWB917422 BFX917422 BPT917422 BZP917422 CJL917422 CTH917422 DDD917422 DMZ917422 DWV917422 EGR917422 EQN917422 FAJ917422 FKF917422 FUB917422 GDX917422 GNT917422 GXP917422 HHL917422 HRH917422 IBD917422 IKZ917422 IUV917422 JER917422 JON917422 JYJ917422 KIF917422 KSB917422 LBX917422 LLT917422 LVP917422 MFL917422 MPH917422 MZD917422 NIZ917422 NSV917422 OCR917422 OMN917422 OWJ917422 PGF917422 PQB917422 PZX917422 QJT917422 QTP917422 RDL917422 RNH917422 RXD917422 SGZ917422 SQV917422 TAR917422 TKN917422 TUJ917422 UEF917422 UOB917422 UXX917422 VHT917422 VRP917422 WBL917422 WLH917422 WVD917422 F982958 IR982958 SN982958 ACJ982958 AMF982958 AWB982958 BFX982958 BPT982958 BZP982958 CJL982958 CTH982958 DDD982958 DMZ982958 DWV982958 EGR982958 EQN982958 FAJ982958 FKF982958 FUB982958 GDX982958 GNT982958 GXP982958 HHL982958 HRH982958 IBD982958 IKZ982958 IUV982958 JER982958 JON982958 JYJ982958 KIF982958 KSB982958 LBX982958 LLT982958 LVP982958 MFL982958 MPH982958 MZD982958 NIZ982958 NSV982958 OCR982958 OMN982958 OWJ982958 PGF982958 PQB982958 PZX982958 QJT982958 QTP982958 RDL982958 RNH982958 RXD982958 SGZ982958 SQV982958 TAR982958 TKN982958 TUJ982958 UEF982958 UOB982958 UXX982958 VHT982958 VRP982958 WBL982958 WLH982958 WVE982956:WVE982957 G65452:G65453 IS65452:IS65453 SO65452:SO65453 ACK65452:ACK65453 AMG65452:AMG65453 AWC65452:AWC65453 BFY65452:BFY65453 BPU65452:BPU65453 BZQ65452:BZQ65453 CJM65452:CJM65453 CTI65452:CTI65453 DDE65452:DDE65453 DNA65452:DNA65453 DWW65452:DWW65453 EGS65452:EGS65453 EQO65452:EQO65453 FAK65452:FAK65453 FKG65452:FKG65453 FUC65452:FUC65453 GDY65452:GDY65453 GNU65452:GNU65453 GXQ65452:GXQ65453 HHM65452:HHM65453 HRI65452:HRI65453 IBE65452:IBE65453 ILA65452:ILA65453 IUW65452:IUW65453 JES65452:JES65453 JOO65452:JOO65453 JYK65452:JYK65453 KIG65452:KIG65453 KSC65452:KSC65453 LBY65452:LBY65453 LLU65452:LLU65453 LVQ65452:LVQ65453 MFM65452:MFM65453 MPI65452:MPI65453 MZE65452:MZE65453 NJA65452:NJA65453 NSW65452:NSW65453 OCS65452:OCS65453 OMO65452:OMO65453 OWK65452:OWK65453 PGG65452:PGG65453 PQC65452:PQC65453 PZY65452:PZY65453 QJU65452:QJU65453 QTQ65452:QTQ65453 RDM65452:RDM65453 RNI65452:RNI65453 RXE65452:RXE65453 SHA65452:SHA65453 SQW65452:SQW65453 TAS65452:TAS65453 TKO65452:TKO65453 TUK65452:TUK65453 UEG65452:UEG65453 UOC65452:UOC65453 UXY65452:UXY65453 VHU65452:VHU65453 VRQ65452:VRQ65453 WBM65452:WBM65453 WLI65452:WLI65453 WVE65452:WVE65453 G130988:G130989 IS130988:IS130989 SO130988:SO130989 ACK130988:ACK130989 AMG130988:AMG130989 AWC130988:AWC130989 BFY130988:BFY130989 BPU130988:BPU130989 BZQ130988:BZQ130989 CJM130988:CJM130989 CTI130988:CTI130989 DDE130988:DDE130989 DNA130988:DNA130989 DWW130988:DWW130989 EGS130988:EGS130989 EQO130988:EQO130989 FAK130988:FAK130989 FKG130988:FKG130989 FUC130988:FUC130989 GDY130988:GDY130989 GNU130988:GNU130989 GXQ130988:GXQ130989 HHM130988:HHM130989 HRI130988:HRI130989 IBE130988:IBE130989 ILA130988:ILA130989 IUW130988:IUW130989 JES130988:JES130989 JOO130988:JOO130989 JYK130988:JYK130989 KIG130988:KIG130989 KSC130988:KSC130989 LBY130988:LBY130989 LLU130988:LLU130989 LVQ130988:LVQ130989 MFM130988:MFM130989 MPI130988:MPI130989 MZE130988:MZE130989 NJA130988:NJA130989 NSW130988:NSW130989 OCS130988:OCS130989 OMO130988:OMO130989 OWK130988:OWK130989 PGG130988:PGG130989 PQC130988:PQC130989 PZY130988:PZY130989 QJU130988:QJU130989 QTQ130988:QTQ130989 RDM130988:RDM130989 RNI130988:RNI130989 RXE130988:RXE130989 SHA130988:SHA130989 SQW130988:SQW130989 TAS130988:TAS130989 TKO130988:TKO130989 TUK130988:TUK130989 UEG130988:UEG130989 UOC130988:UOC130989 UXY130988:UXY130989 VHU130988:VHU130989 VRQ130988:VRQ130989 WBM130988:WBM130989 WLI130988:WLI130989 WVE130988:WVE130989 G196524:G196525 IS196524:IS196525 SO196524:SO196525 ACK196524:ACK196525 AMG196524:AMG196525 AWC196524:AWC196525 BFY196524:BFY196525 BPU196524:BPU196525 BZQ196524:BZQ196525 CJM196524:CJM196525 CTI196524:CTI196525 DDE196524:DDE196525 DNA196524:DNA196525 DWW196524:DWW196525 EGS196524:EGS196525 EQO196524:EQO196525 FAK196524:FAK196525 FKG196524:FKG196525 FUC196524:FUC196525 GDY196524:GDY196525 GNU196524:GNU196525 GXQ196524:GXQ196525 HHM196524:HHM196525 HRI196524:HRI196525 IBE196524:IBE196525 ILA196524:ILA196525 IUW196524:IUW196525 JES196524:JES196525 JOO196524:JOO196525 JYK196524:JYK196525 KIG196524:KIG196525 KSC196524:KSC196525 LBY196524:LBY196525 LLU196524:LLU196525 LVQ196524:LVQ196525 MFM196524:MFM196525 MPI196524:MPI196525 MZE196524:MZE196525 NJA196524:NJA196525 NSW196524:NSW196525 OCS196524:OCS196525 OMO196524:OMO196525 OWK196524:OWK196525 PGG196524:PGG196525 PQC196524:PQC196525 PZY196524:PZY196525 QJU196524:QJU196525 QTQ196524:QTQ196525 RDM196524:RDM196525 RNI196524:RNI196525 RXE196524:RXE196525 SHA196524:SHA196525 SQW196524:SQW196525 TAS196524:TAS196525 TKO196524:TKO196525 TUK196524:TUK196525 UEG196524:UEG196525 UOC196524:UOC196525 UXY196524:UXY196525 VHU196524:VHU196525 VRQ196524:VRQ196525 WBM196524:WBM196525 WLI196524:WLI196525 WVE196524:WVE196525 G262060:G262061 IS262060:IS262061 SO262060:SO262061 ACK262060:ACK262061 AMG262060:AMG262061 AWC262060:AWC262061 BFY262060:BFY262061 BPU262060:BPU262061 BZQ262060:BZQ262061 CJM262060:CJM262061 CTI262060:CTI262061 DDE262060:DDE262061 DNA262060:DNA262061 DWW262060:DWW262061 EGS262060:EGS262061 EQO262060:EQO262061 FAK262060:FAK262061 FKG262060:FKG262061 FUC262060:FUC262061 GDY262060:GDY262061 GNU262060:GNU262061 GXQ262060:GXQ262061 HHM262060:HHM262061 HRI262060:HRI262061 IBE262060:IBE262061 ILA262060:ILA262061 IUW262060:IUW262061 JES262060:JES262061 JOO262060:JOO262061 JYK262060:JYK262061 KIG262060:KIG262061 KSC262060:KSC262061 LBY262060:LBY262061 LLU262060:LLU262061 LVQ262060:LVQ262061 MFM262060:MFM262061 MPI262060:MPI262061 MZE262060:MZE262061 NJA262060:NJA262061 NSW262060:NSW262061 OCS262060:OCS262061 OMO262060:OMO262061 OWK262060:OWK262061 PGG262060:PGG262061 PQC262060:PQC262061 PZY262060:PZY262061 QJU262060:QJU262061 QTQ262060:QTQ262061 RDM262060:RDM262061 RNI262060:RNI262061 RXE262060:RXE262061 SHA262060:SHA262061 SQW262060:SQW262061 TAS262060:TAS262061 TKO262060:TKO262061 TUK262060:TUK262061 UEG262060:UEG262061 UOC262060:UOC262061 UXY262060:UXY262061 VHU262060:VHU262061 VRQ262060:VRQ262061 WBM262060:WBM262061 WLI262060:WLI262061 WVE262060:WVE262061 G327596:G327597 IS327596:IS327597 SO327596:SO327597 ACK327596:ACK327597 AMG327596:AMG327597 AWC327596:AWC327597 BFY327596:BFY327597 BPU327596:BPU327597 BZQ327596:BZQ327597 CJM327596:CJM327597 CTI327596:CTI327597 DDE327596:DDE327597 DNA327596:DNA327597 DWW327596:DWW327597 EGS327596:EGS327597 EQO327596:EQO327597 FAK327596:FAK327597 FKG327596:FKG327597 FUC327596:FUC327597 GDY327596:GDY327597 GNU327596:GNU327597 GXQ327596:GXQ327597 HHM327596:HHM327597 HRI327596:HRI327597 IBE327596:IBE327597 ILA327596:ILA327597 IUW327596:IUW327597 JES327596:JES327597 JOO327596:JOO327597 JYK327596:JYK327597 KIG327596:KIG327597 KSC327596:KSC327597 LBY327596:LBY327597 LLU327596:LLU327597 LVQ327596:LVQ327597 MFM327596:MFM327597 MPI327596:MPI327597 MZE327596:MZE327597 NJA327596:NJA327597 NSW327596:NSW327597 OCS327596:OCS327597 OMO327596:OMO327597 OWK327596:OWK327597 PGG327596:PGG327597 PQC327596:PQC327597 PZY327596:PZY327597 QJU327596:QJU327597 QTQ327596:QTQ327597 RDM327596:RDM327597 RNI327596:RNI327597 RXE327596:RXE327597 SHA327596:SHA327597 SQW327596:SQW327597 TAS327596:TAS327597 TKO327596:TKO327597 TUK327596:TUK327597 UEG327596:UEG327597 UOC327596:UOC327597 UXY327596:UXY327597 VHU327596:VHU327597 VRQ327596:VRQ327597 WBM327596:WBM327597 WLI327596:WLI327597 WVE327596:WVE327597 G393132:G393133 IS393132:IS393133 SO393132:SO393133 ACK393132:ACK393133 AMG393132:AMG393133 AWC393132:AWC393133 BFY393132:BFY393133 BPU393132:BPU393133 BZQ393132:BZQ393133 CJM393132:CJM393133 CTI393132:CTI393133 DDE393132:DDE393133 DNA393132:DNA393133 DWW393132:DWW393133 EGS393132:EGS393133 EQO393132:EQO393133 FAK393132:FAK393133 FKG393132:FKG393133 FUC393132:FUC393133 GDY393132:GDY393133 GNU393132:GNU393133 GXQ393132:GXQ393133 HHM393132:HHM393133 HRI393132:HRI393133 IBE393132:IBE393133 ILA393132:ILA393133 IUW393132:IUW393133 JES393132:JES393133 JOO393132:JOO393133 JYK393132:JYK393133 KIG393132:KIG393133 KSC393132:KSC393133 LBY393132:LBY393133 LLU393132:LLU393133 LVQ393132:LVQ393133 MFM393132:MFM393133 MPI393132:MPI393133 MZE393132:MZE393133 NJA393132:NJA393133 NSW393132:NSW393133 OCS393132:OCS393133 OMO393132:OMO393133 OWK393132:OWK393133 PGG393132:PGG393133 PQC393132:PQC393133 PZY393132:PZY393133 QJU393132:QJU393133 QTQ393132:QTQ393133 RDM393132:RDM393133 RNI393132:RNI393133 RXE393132:RXE393133 SHA393132:SHA393133 SQW393132:SQW393133 TAS393132:TAS393133 TKO393132:TKO393133 TUK393132:TUK393133 UEG393132:UEG393133 UOC393132:UOC393133 UXY393132:UXY393133 VHU393132:VHU393133 VRQ393132:VRQ393133 WBM393132:WBM393133 WLI393132:WLI393133 WVE393132:WVE393133 G458668:G458669 IS458668:IS458669 SO458668:SO458669 ACK458668:ACK458669 AMG458668:AMG458669 AWC458668:AWC458669 BFY458668:BFY458669 BPU458668:BPU458669 BZQ458668:BZQ458669 CJM458668:CJM458669 CTI458668:CTI458669 DDE458668:DDE458669 DNA458668:DNA458669 DWW458668:DWW458669 EGS458668:EGS458669 EQO458668:EQO458669 FAK458668:FAK458669 FKG458668:FKG458669 FUC458668:FUC458669 GDY458668:GDY458669 GNU458668:GNU458669 GXQ458668:GXQ458669 HHM458668:HHM458669 HRI458668:HRI458669 IBE458668:IBE458669 ILA458668:ILA458669 IUW458668:IUW458669 JES458668:JES458669 JOO458668:JOO458669 JYK458668:JYK458669 KIG458668:KIG458669 KSC458668:KSC458669 LBY458668:LBY458669 LLU458668:LLU458669 LVQ458668:LVQ458669 MFM458668:MFM458669 MPI458668:MPI458669 MZE458668:MZE458669 NJA458668:NJA458669 NSW458668:NSW458669 OCS458668:OCS458669 OMO458668:OMO458669 OWK458668:OWK458669 PGG458668:PGG458669 PQC458668:PQC458669 PZY458668:PZY458669 QJU458668:QJU458669 QTQ458668:QTQ458669 RDM458668:RDM458669 RNI458668:RNI458669 RXE458668:RXE458669 SHA458668:SHA458669 SQW458668:SQW458669 TAS458668:TAS458669 TKO458668:TKO458669 TUK458668:TUK458669 UEG458668:UEG458669 UOC458668:UOC458669 UXY458668:UXY458669 VHU458668:VHU458669 VRQ458668:VRQ458669 WBM458668:WBM458669 WLI458668:WLI458669 WVE458668:WVE458669 G524204:G524205 IS524204:IS524205 SO524204:SO524205 ACK524204:ACK524205 AMG524204:AMG524205 AWC524204:AWC524205 BFY524204:BFY524205 BPU524204:BPU524205 BZQ524204:BZQ524205 CJM524204:CJM524205 CTI524204:CTI524205 DDE524204:DDE524205 DNA524204:DNA524205 DWW524204:DWW524205 EGS524204:EGS524205 EQO524204:EQO524205 FAK524204:FAK524205 FKG524204:FKG524205 FUC524204:FUC524205 GDY524204:GDY524205 GNU524204:GNU524205 GXQ524204:GXQ524205 HHM524204:HHM524205 HRI524204:HRI524205 IBE524204:IBE524205 ILA524204:ILA524205 IUW524204:IUW524205 JES524204:JES524205 JOO524204:JOO524205 JYK524204:JYK524205 KIG524204:KIG524205 KSC524204:KSC524205 LBY524204:LBY524205 LLU524204:LLU524205 LVQ524204:LVQ524205 MFM524204:MFM524205 MPI524204:MPI524205 MZE524204:MZE524205 NJA524204:NJA524205 NSW524204:NSW524205 OCS524204:OCS524205 OMO524204:OMO524205 OWK524204:OWK524205 PGG524204:PGG524205 PQC524204:PQC524205 PZY524204:PZY524205 QJU524204:QJU524205 QTQ524204:QTQ524205 RDM524204:RDM524205 RNI524204:RNI524205 RXE524204:RXE524205 SHA524204:SHA524205 SQW524204:SQW524205 TAS524204:TAS524205 TKO524204:TKO524205 TUK524204:TUK524205 UEG524204:UEG524205 UOC524204:UOC524205 UXY524204:UXY524205 VHU524204:VHU524205 VRQ524204:VRQ524205 WBM524204:WBM524205 WLI524204:WLI524205 WVE524204:WVE524205 G589740:G589741 IS589740:IS589741 SO589740:SO589741 ACK589740:ACK589741 AMG589740:AMG589741 AWC589740:AWC589741 BFY589740:BFY589741 BPU589740:BPU589741 BZQ589740:BZQ589741 CJM589740:CJM589741 CTI589740:CTI589741 DDE589740:DDE589741 DNA589740:DNA589741 DWW589740:DWW589741 EGS589740:EGS589741 EQO589740:EQO589741 FAK589740:FAK589741 FKG589740:FKG589741 FUC589740:FUC589741 GDY589740:GDY589741 GNU589740:GNU589741 GXQ589740:GXQ589741 HHM589740:HHM589741 HRI589740:HRI589741 IBE589740:IBE589741 ILA589740:ILA589741 IUW589740:IUW589741 JES589740:JES589741 JOO589740:JOO589741 JYK589740:JYK589741 KIG589740:KIG589741 KSC589740:KSC589741 LBY589740:LBY589741 LLU589740:LLU589741 LVQ589740:LVQ589741 MFM589740:MFM589741 MPI589740:MPI589741 MZE589740:MZE589741 NJA589740:NJA589741 NSW589740:NSW589741 OCS589740:OCS589741 OMO589740:OMO589741 OWK589740:OWK589741 PGG589740:PGG589741 PQC589740:PQC589741 PZY589740:PZY589741 QJU589740:QJU589741 QTQ589740:QTQ589741 RDM589740:RDM589741 RNI589740:RNI589741 RXE589740:RXE589741 SHA589740:SHA589741 SQW589740:SQW589741 TAS589740:TAS589741 TKO589740:TKO589741 TUK589740:TUK589741 UEG589740:UEG589741 UOC589740:UOC589741 UXY589740:UXY589741 VHU589740:VHU589741 VRQ589740:VRQ589741 WBM589740:WBM589741 WLI589740:WLI589741 WVE589740:WVE589741 G655276:G655277 IS655276:IS655277 SO655276:SO655277 ACK655276:ACK655277 AMG655276:AMG655277 AWC655276:AWC655277 BFY655276:BFY655277 BPU655276:BPU655277 BZQ655276:BZQ655277 CJM655276:CJM655277 CTI655276:CTI655277 DDE655276:DDE655277 DNA655276:DNA655277 DWW655276:DWW655277 EGS655276:EGS655277 EQO655276:EQO655277 FAK655276:FAK655277 FKG655276:FKG655277 FUC655276:FUC655277 GDY655276:GDY655277 GNU655276:GNU655277 GXQ655276:GXQ655277 HHM655276:HHM655277 HRI655276:HRI655277 IBE655276:IBE655277 ILA655276:ILA655277 IUW655276:IUW655277 JES655276:JES655277 JOO655276:JOO655277 JYK655276:JYK655277 KIG655276:KIG655277 KSC655276:KSC655277 LBY655276:LBY655277 LLU655276:LLU655277 LVQ655276:LVQ655277 MFM655276:MFM655277 MPI655276:MPI655277 MZE655276:MZE655277 NJA655276:NJA655277 NSW655276:NSW655277 OCS655276:OCS655277 OMO655276:OMO655277 OWK655276:OWK655277 PGG655276:PGG655277 PQC655276:PQC655277 PZY655276:PZY655277 QJU655276:QJU655277 QTQ655276:QTQ655277 RDM655276:RDM655277 RNI655276:RNI655277 RXE655276:RXE655277 SHA655276:SHA655277 SQW655276:SQW655277 TAS655276:TAS655277 TKO655276:TKO655277 TUK655276:TUK655277 UEG655276:UEG655277 UOC655276:UOC655277 UXY655276:UXY655277 VHU655276:VHU655277 VRQ655276:VRQ655277 WBM655276:WBM655277 WLI655276:WLI655277 WVE655276:WVE655277 G720812:G720813 IS720812:IS720813 SO720812:SO720813 ACK720812:ACK720813 AMG720812:AMG720813 AWC720812:AWC720813 BFY720812:BFY720813 BPU720812:BPU720813 BZQ720812:BZQ720813 CJM720812:CJM720813 CTI720812:CTI720813 DDE720812:DDE720813 DNA720812:DNA720813 DWW720812:DWW720813 EGS720812:EGS720813 EQO720812:EQO720813 FAK720812:FAK720813 FKG720812:FKG720813 FUC720812:FUC720813 GDY720812:GDY720813 GNU720812:GNU720813 GXQ720812:GXQ720813 HHM720812:HHM720813 HRI720812:HRI720813 IBE720812:IBE720813 ILA720812:ILA720813 IUW720812:IUW720813 JES720812:JES720813 JOO720812:JOO720813 JYK720812:JYK720813 KIG720812:KIG720813 KSC720812:KSC720813 LBY720812:LBY720813 LLU720812:LLU720813 LVQ720812:LVQ720813 MFM720812:MFM720813 MPI720812:MPI720813 MZE720812:MZE720813 NJA720812:NJA720813 NSW720812:NSW720813 OCS720812:OCS720813 OMO720812:OMO720813 OWK720812:OWK720813 PGG720812:PGG720813 PQC720812:PQC720813 PZY720812:PZY720813 QJU720812:QJU720813 QTQ720812:QTQ720813 RDM720812:RDM720813 RNI720812:RNI720813 RXE720812:RXE720813 SHA720812:SHA720813 SQW720812:SQW720813 TAS720812:TAS720813 TKO720812:TKO720813 TUK720812:TUK720813 UEG720812:UEG720813 UOC720812:UOC720813 UXY720812:UXY720813 VHU720812:VHU720813 VRQ720812:VRQ720813 WBM720812:WBM720813 WLI720812:WLI720813 WVE720812:WVE720813 G786348:G786349 IS786348:IS786349 SO786348:SO786349 ACK786348:ACK786349 AMG786348:AMG786349 AWC786348:AWC786349 BFY786348:BFY786349 BPU786348:BPU786349 BZQ786348:BZQ786349 CJM786348:CJM786349 CTI786348:CTI786349 DDE786348:DDE786349 DNA786348:DNA786349 DWW786348:DWW786349 EGS786348:EGS786349 EQO786348:EQO786349 FAK786348:FAK786349 FKG786348:FKG786349 FUC786348:FUC786349 GDY786348:GDY786349 GNU786348:GNU786349 GXQ786348:GXQ786349 HHM786348:HHM786349 HRI786348:HRI786349 IBE786348:IBE786349 ILA786348:ILA786349 IUW786348:IUW786349 JES786348:JES786349 JOO786348:JOO786349 JYK786348:JYK786349 KIG786348:KIG786349 KSC786348:KSC786349 LBY786348:LBY786349 LLU786348:LLU786349 LVQ786348:LVQ786349 MFM786348:MFM786349 MPI786348:MPI786349 MZE786348:MZE786349 NJA786348:NJA786349 NSW786348:NSW786349 OCS786348:OCS786349 OMO786348:OMO786349 OWK786348:OWK786349 PGG786348:PGG786349 PQC786348:PQC786349 PZY786348:PZY786349 QJU786348:QJU786349 QTQ786348:QTQ786349 RDM786348:RDM786349 RNI786348:RNI786349 RXE786348:RXE786349 SHA786348:SHA786349 SQW786348:SQW786349 TAS786348:TAS786349 TKO786348:TKO786349 TUK786348:TUK786349 UEG786348:UEG786349 UOC786348:UOC786349 UXY786348:UXY786349 VHU786348:VHU786349 VRQ786348:VRQ786349 WBM786348:WBM786349 WLI786348:WLI786349 WVE786348:WVE786349 G851884:G851885 IS851884:IS851885 SO851884:SO851885 ACK851884:ACK851885 AMG851884:AMG851885 AWC851884:AWC851885 BFY851884:BFY851885 BPU851884:BPU851885 BZQ851884:BZQ851885 CJM851884:CJM851885 CTI851884:CTI851885 DDE851884:DDE851885 DNA851884:DNA851885 DWW851884:DWW851885 EGS851884:EGS851885 EQO851884:EQO851885 FAK851884:FAK851885 FKG851884:FKG851885 FUC851884:FUC851885 GDY851884:GDY851885 GNU851884:GNU851885 GXQ851884:GXQ851885 HHM851884:HHM851885 HRI851884:HRI851885 IBE851884:IBE851885 ILA851884:ILA851885 IUW851884:IUW851885 JES851884:JES851885 JOO851884:JOO851885 JYK851884:JYK851885 KIG851884:KIG851885 KSC851884:KSC851885 LBY851884:LBY851885 LLU851884:LLU851885 LVQ851884:LVQ851885 MFM851884:MFM851885 MPI851884:MPI851885 MZE851884:MZE851885 NJA851884:NJA851885 NSW851884:NSW851885 OCS851884:OCS851885 OMO851884:OMO851885 OWK851884:OWK851885 PGG851884:PGG851885 PQC851884:PQC851885 PZY851884:PZY851885 QJU851884:QJU851885 QTQ851884:QTQ851885 RDM851884:RDM851885 RNI851884:RNI851885 RXE851884:RXE851885 SHA851884:SHA851885 SQW851884:SQW851885 TAS851884:TAS851885 TKO851884:TKO851885 TUK851884:TUK851885 UEG851884:UEG851885 UOC851884:UOC851885 UXY851884:UXY851885 VHU851884:VHU851885 VRQ851884:VRQ851885 WBM851884:WBM851885 WLI851884:WLI851885 WVE851884:WVE851885 G917420:G917421 IS917420:IS917421 SO917420:SO917421 ACK917420:ACK917421 AMG917420:AMG917421 AWC917420:AWC917421 BFY917420:BFY917421 BPU917420:BPU917421 BZQ917420:BZQ917421 CJM917420:CJM917421 CTI917420:CTI917421 DDE917420:DDE917421 DNA917420:DNA917421 DWW917420:DWW917421 EGS917420:EGS917421 EQO917420:EQO917421 FAK917420:FAK917421 FKG917420:FKG917421 FUC917420:FUC917421 GDY917420:GDY917421 GNU917420:GNU917421 GXQ917420:GXQ917421 HHM917420:HHM917421 HRI917420:HRI917421 IBE917420:IBE917421 ILA917420:ILA917421 IUW917420:IUW917421 JES917420:JES917421 JOO917420:JOO917421 JYK917420:JYK917421 KIG917420:KIG917421 KSC917420:KSC917421 LBY917420:LBY917421 LLU917420:LLU917421 LVQ917420:LVQ917421 MFM917420:MFM917421 MPI917420:MPI917421 MZE917420:MZE917421 NJA917420:NJA917421 NSW917420:NSW917421 OCS917420:OCS917421 OMO917420:OMO917421 OWK917420:OWK917421 PGG917420:PGG917421 PQC917420:PQC917421 PZY917420:PZY917421 QJU917420:QJU917421 QTQ917420:QTQ917421 RDM917420:RDM917421 RNI917420:RNI917421 RXE917420:RXE917421 SHA917420:SHA917421 SQW917420:SQW917421 TAS917420:TAS917421 TKO917420:TKO917421 TUK917420:TUK917421 UEG917420:UEG917421 UOC917420:UOC917421 UXY917420:UXY917421 VHU917420:VHU917421 VRQ917420:VRQ917421 WBM917420:WBM917421 WLI917420:WLI917421 WVE917420:WVE917421 G982956:G982957 IS982956:IS982957 SO982956:SO982957 ACK982956:ACK982957 AMG982956:AMG982957 AWC982956:AWC982957 BFY982956:BFY982957 BPU982956:BPU982957 BZQ982956:BZQ982957 CJM982956:CJM982957 CTI982956:CTI982957 DDE982956:DDE982957 DNA982956:DNA982957 DWW982956:DWW982957 EGS982956:EGS982957 EQO982956:EQO982957 FAK982956:FAK982957 FKG982956:FKG982957 FUC982956:FUC982957 GDY982956:GDY982957 GNU982956:GNU982957 GXQ982956:GXQ982957 HHM982956:HHM982957 HRI982956:HRI982957 IBE982956:IBE982957 ILA982956:ILA982957 IUW982956:IUW982957 JES982956:JES982957 JOO982956:JOO982957 JYK982956:JYK982957 KIG982956:KIG982957 KSC982956:KSC982957 LBY982956:LBY982957 LLU982956:LLU982957 LVQ982956:LVQ982957 MFM982956:MFM982957 MPI982956:MPI982957 MZE982956:MZE982957 NJA982956:NJA982957 NSW982956:NSW982957 OCS982956:OCS982957 OMO982956:OMO982957 OWK982956:OWK982957 PGG982956:PGG982957 PQC982956:PQC982957 PZY982956:PZY982957 QJU982956:QJU982957 QTQ982956:QTQ982957 RDM982956:RDM982957 RNI982956:RNI982957 RXE982956:RXE982957 SHA982956:SHA982957 SQW982956:SQW982957 TAS982956:TAS982957 TKO982956:TKO982957 TUK982956:TUK982957 UEG982956:UEG982957 UOC982956:UOC982957 UXY982956:UXY982957 VHU982956:VHU982957 VRQ982956:VRQ982957 WBM982956:WBM982957 WLI982956:WLI982957 WVC982999 E65495 IQ65495 SM65495 ACI65495 AME65495 AWA65495 BFW65495 BPS65495 BZO65495 CJK65495 CTG65495 DDC65495 DMY65495 DWU65495 EGQ65495 EQM65495 FAI65495 FKE65495 FUA65495 GDW65495 GNS65495 GXO65495 HHK65495 HRG65495 IBC65495 IKY65495 IUU65495 JEQ65495 JOM65495 JYI65495 KIE65495 KSA65495 LBW65495 LLS65495 LVO65495 MFK65495 MPG65495 MZC65495 NIY65495 NSU65495 OCQ65495 OMM65495 OWI65495 PGE65495 PQA65495 PZW65495 QJS65495 QTO65495 RDK65495 RNG65495 RXC65495 SGY65495 SQU65495 TAQ65495 TKM65495 TUI65495 UEE65495 UOA65495 UXW65495 VHS65495 VRO65495 WBK65495 WLG65495 WVC65495 E131031 IQ131031 SM131031 ACI131031 AME131031 AWA131031 BFW131031 BPS131031 BZO131031 CJK131031 CTG131031 DDC131031 DMY131031 DWU131031 EGQ131031 EQM131031 FAI131031 FKE131031 FUA131031 GDW131031 GNS131031 GXO131031 HHK131031 HRG131031 IBC131031 IKY131031 IUU131031 JEQ131031 JOM131031 JYI131031 KIE131031 KSA131031 LBW131031 LLS131031 LVO131031 MFK131031 MPG131031 MZC131031 NIY131031 NSU131031 OCQ131031 OMM131031 OWI131031 PGE131031 PQA131031 PZW131031 QJS131031 QTO131031 RDK131031 RNG131031 RXC131031 SGY131031 SQU131031 TAQ131031 TKM131031 TUI131031 UEE131031 UOA131031 UXW131031 VHS131031 VRO131031 WBK131031 WLG131031 WVC131031 E196567 IQ196567 SM196567 ACI196567 AME196567 AWA196567 BFW196567 BPS196567 BZO196567 CJK196567 CTG196567 DDC196567 DMY196567 DWU196567 EGQ196567 EQM196567 FAI196567 FKE196567 FUA196567 GDW196567 GNS196567 GXO196567 HHK196567 HRG196567 IBC196567 IKY196567 IUU196567 JEQ196567 JOM196567 JYI196567 KIE196567 KSA196567 LBW196567 LLS196567 LVO196567 MFK196567 MPG196567 MZC196567 NIY196567 NSU196567 OCQ196567 OMM196567 OWI196567 PGE196567 PQA196567 PZW196567 QJS196567 QTO196567 RDK196567 RNG196567 RXC196567 SGY196567 SQU196567 TAQ196567 TKM196567 TUI196567 UEE196567 UOA196567 UXW196567 VHS196567 VRO196567 WBK196567 WLG196567 WVC196567 E262103 IQ262103 SM262103 ACI262103 AME262103 AWA262103 BFW262103 BPS262103 BZO262103 CJK262103 CTG262103 DDC262103 DMY262103 DWU262103 EGQ262103 EQM262103 FAI262103 FKE262103 FUA262103 GDW262103 GNS262103 GXO262103 HHK262103 HRG262103 IBC262103 IKY262103 IUU262103 JEQ262103 JOM262103 JYI262103 KIE262103 KSA262103 LBW262103 LLS262103 LVO262103 MFK262103 MPG262103 MZC262103 NIY262103 NSU262103 OCQ262103 OMM262103 OWI262103 PGE262103 PQA262103 PZW262103 QJS262103 QTO262103 RDK262103 RNG262103 RXC262103 SGY262103 SQU262103 TAQ262103 TKM262103 TUI262103 UEE262103 UOA262103 UXW262103 VHS262103 VRO262103 WBK262103 WLG262103 WVC262103 E327639 IQ327639 SM327639 ACI327639 AME327639 AWA327639 BFW327639 BPS327639 BZO327639 CJK327639 CTG327639 DDC327639 DMY327639 DWU327639 EGQ327639 EQM327639 FAI327639 FKE327639 FUA327639 GDW327639 GNS327639 GXO327639 HHK327639 HRG327639 IBC327639 IKY327639 IUU327639 JEQ327639 JOM327639 JYI327639 KIE327639 KSA327639 LBW327639 LLS327639 LVO327639 MFK327639 MPG327639 MZC327639 NIY327639 NSU327639 OCQ327639 OMM327639 OWI327639 PGE327639 PQA327639 PZW327639 QJS327639 QTO327639 RDK327639 RNG327639 RXC327639 SGY327639 SQU327639 TAQ327639 TKM327639 TUI327639 UEE327639 UOA327639 UXW327639 VHS327639 VRO327639 WBK327639 WLG327639 WVC327639 E393175 IQ393175 SM393175 ACI393175 AME393175 AWA393175 BFW393175 BPS393175 BZO393175 CJK393175 CTG393175 DDC393175 DMY393175 DWU393175 EGQ393175 EQM393175 FAI393175 FKE393175 FUA393175 GDW393175 GNS393175 GXO393175 HHK393175 HRG393175 IBC393175 IKY393175 IUU393175 JEQ393175 JOM393175 JYI393175 KIE393175 KSA393175 LBW393175 LLS393175 LVO393175 MFK393175 MPG393175 MZC393175 NIY393175 NSU393175 OCQ393175 OMM393175 OWI393175 PGE393175 PQA393175 PZW393175 QJS393175 QTO393175 RDK393175 RNG393175 RXC393175 SGY393175 SQU393175 TAQ393175 TKM393175 TUI393175 UEE393175 UOA393175 UXW393175 VHS393175 VRO393175 WBK393175 WLG393175 WVC393175 E458711 IQ458711 SM458711 ACI458711 AME458711 AWA458711 BFW458711 BPS458711 BZO458711 CJK458711 CTG458711 DDC458711 DMY458711 DWU458711 EGQ458711 EQM458711 FAI458711 FKE458711 FUA458711 GDW458711 GNS458711 GXO458711 HHK458711 HRG458711 IBC458711 IKY458711 IUU458711 JEQ458711 JOM458711 JYI458711 KIE458711 KSA458711 LBW458711 LLS458711 LVO458711 MFK458711 MPG458711 MZC458711 NIY458711 NSU458711 OCQ458711 OMM458711 OWI458711 PGE458711 PQA458711 PZW458711 QJS458711 QTO458711 RDK458711 RNG458711 RXC458711 SGY458711 SQU458711 TAQ458711 TKM458711 TUI458711 UEE458711 UOA458711 UXW458711 VHS458711 VRO458711 WBK458711 WLG458711 WVC458711 E524247 IQ524247 SM524247 ACI524247 AME524247 AWA524247 BFW524247 BPS524247 BZO524247 CJK524247 CTG524247 DDC524247 DMY524247 DWU524247 EGQ524247 EQM524247 FAI524247 FKE524247 FUA524247 GDW524247 GNS524247 GXO524247 HHK524247 HRG524247 IBC524247 IKY524247 IUU524247 JEQ524247 JOM524247 JYI524247 KIE524247 KSA524247 LBW524247 LLS524247 LVO524247 MFK524247 MPG524247 MZC524247 NIY524247 NSU524247 OCQ524247 OMM524247 OWI524247 PGE524247 PQA524247 PZW524247 QJS524247 QTO524247 RDK524247 RNG524247 RXC524247 SGY524247 SQU524247 TAQ524247 TKM524247 TUI524247 UEE524247 UOA524247 UXW524247 VHS524247 VRO524247 WBK524247 WLG524247 WVC524247 E589783 IQ589783 SM589783 ACI589783 AME589783 AWA589783 BFW589783 BPS589783 BZO589783 CJK589783 CTG589783 DDC589783 DMY589783 DWU589783 EGQ589783 EQM589783 FAI589783 FKE589783 FUA589783 GDW589783 GNS589783 GXO589783 HHK589783 HRG589783 IBC589783 IKY589783 IUU589783 JEQ589783 JOM589783 JYI589783 KIE589783 KSA589783 LBW589783 LLS589783 LVO589783 MFK589783 MPG589783 MZC589783 NIY589783 NSU589783 OCQ589783 OMM589783 OWI589783 PGE589783 PQA589783 PZW589783 QJS589783 QTO589783 RDK589783 RNG589783 RXC589783 SGY589783 SQU589783 TAQ589783 TKM589783 TUI589783 UEE589783 UOA589783 UXW589783 VHS589783 VRO589783 WBK589783 WLG589783 WVC589783 E655319 IQ655319 SM655319 ACI655319 AME655319 AWA655319 BFW655319 BPS655319 BZO655319 CJK655319 CTG655319 DDC655319 DMY655319 DWU655319 EGQ655319 EQM655319 FAI655319 FKE655319 FUA655319 GDW655319 GNS655319 GXO655319 HHK655319 HRG655319 IBC655319 IKY655319 IUU655319 JEQ655319 JOM655319 JYI655319 KIE655319 KSA655319 LBW655319 LLS655319 LVO655319 MFK655319 MPG655319 MZC655319 NIY655319 NSU655319 OCQ655319 OMM655319 OWI655319 PGE655319 PQA655319 PZW655319 QJS655319 QTO655319 RDK655319 RNG655319 RXC655319 SGY655319 SQU655319 TAQ655319 TKM655319 TUI655319 UEE655319 UOA655319 UXW655319 VHS655319 VRO655319 WBK655319 WLG655319 WVC655319 E720855 IQ720855 SM720855 ACI720855 AME720855 AWA720855 BFW720855 BPS720855 BZO720855 CJK720855 CTG720855 DDC720855 DMY720855 DWU720855 EGQ720855 EQM720855 FAI720855 FKE720855 FUA720855 GDW720855 GNS720855 GXO720855 HHK720855 HRG720855 IBC720855 IKY720855 IUU720855 JEQ720855 JOM720855 JYI720855 KIE720855 KSA720855 LBW720855 LLS720855 LVO720855 MFK720855 MPG720855 MZC720855 NIY720855 NSU720855 OCQ720855 OMM720855 OWI720855 PGE720855 PQA720855 PZW720855 QJS720855 QTO720855 RDK720855 RNG720855 RXC720855 SGY720855 SQU720855 TAQ720855 TKM720855 TUI720855 UEE720855 UOA720855 UXW720855 VHS720855 VRO720855 WBK720855 WLG720855 WVC720855 E786391 IQ786391 SM786391 ACI786391 AME786391 AWA786391 BFW786391 BPS786391 BZO786391 CJK786391 CTG786391 DDC786391 DMY786391 DWU786391 EGQ786391 EQM786391 FAI786391 FKE786391 FUA786391 GDW786391 GNS786391 GXO786391 HHK786391 HRG786391 IBC786391 IKY786391 IUU786391 JEQ786391 JOM786391 JYI786391 KIE786391 KSA786391 LBW786391 LLS786391 LVO786391 MFK786391 MPG786391 MZC786391 NIY786391 NSU786391 OCQ786391 OMM786391 OWI786391 PGE786391 PQA786391 PZW786391 QJS786391 QTO786391 RDK786391 RNG786391 RXC786391 SGY786391 SQU786391 TAQ786391 TKM786391 TUI786391 UEE786391 UOA786391 UXW786391 VHS786391 VRO786391 WBK786391 WLG786391 WVC786391 E851927 IQ851927 SM851927 ACI851927 AME851927 AWA851927 BFW851927 BPS851927 BZO851927 CJK851927 CTG851927 DDC851927 DMY851927 DWU851927 EGQ851927 EQM851927 FAI851927 FKE851927 FUA851927 GDW851927 GNS851927 GXO851927 HHK851927 HRG851927 IBC851927 IKY851927 IUU851927 JEQ851927 JOM851927 JYI851927 KIE851927 KSA851927 LBW851927 LLS851927 LVO851927 MFK851927 MPG851927 MZC851927 NIY851927 NSU851927 OCQ851927 OMM851927 OWI851927 PGE851927 PQA851927 PZW851927 QJS851927 QTO851927 RDK851927 RNG851927 RXC851927 SGY851927 SQU851927 TAQ851927 TKM851927 TUI851927 UEE851927 UOA851927 UXW851927 VHS851927 VRO851927 WBK851927 WLG851927 WVC851927 E917463 IQ917463 SM917463 ACI917463 AME917463 AWA917463 BFW917463 BPS917463 BZO917463 CJK917463 CTG917463 DDC917463 DMY917463 DWU917463 EGQ917463 EQM917463 FAI917463 FKE917463 FUA917463 GDW917463 GNS917463 GXO917463 HHK917463 HRG917463 IBC917463 IKY917463 IUU917463 JEQ917463 JOM917463 JYI917463 KIE917463 KSA917463 LBW917463 LLS917463 LVO917463 MFK917463 MPG917463 MZC917463 NIY917463 NSU917463 OCQ917463 OMM917463 OWI917463 PGE917463 PQA917463 PZW917463 QJS917463 QTO917463 RDK917463 RNG917463 RXC917463 SGY917463 SQU917463 TAQ917463 TKM917463 TUI917463 UEE917463 UOA917463 UXW917463 VHS917463 VRO917463 WBK917463 WLG917463 WVC917463 E982999 IQ982999 SM982999 ACI982999 AME982999 AWA982999 BFW982999 BPS982999 BZO982999 CJK982999 CTG982999 DDC982999 DMY982999 DWU982999 EGQ982999 EQM982999 FAI982999 FKE982999 FUA982999 GDW982999 GNS982999 GXO982999 HHK982999 HRG982999 IBC982999 IKY982999 IUU982999 JEQ982999 JOM982999 JYI982999 KIE982999 KSA982999 LBW982999 LLS982999 LVO982999 MFK982999 MPG982999 MZC982999 NIY982999 NSU982999 OCQ982999 OMM982999 OWI982999 PGE982999 PQA982999 PZW982999 QJS982999 QTO982999 RDK982999 RNG982999 RXC982999 SGY982999 SQU982999 TAQ982999 TKM982999 TUI982999 UEE982999 UOA982999 UXW982999 VHS982999 VRO982999 WBK982999 WLG982999" xr:uid="{2B8B390A-5CCE-4D1A-806F-110D93AD584C}">
      <formula1>#REF!</formula1>
    </dataValidation>
  </dataValidations>
  <pageMargins left="0.25" right="0.25" top="0.75" bottom="0.75" header="0.3" footer="0.3"/>
  <pageSetup paperSize="9" scale="93" orientation="portrait" r:id="rId1"/>
  <rowBreaks count="1" manualBreakCount="1">
    <brk id="35" max="16383" man="1"/>
  </rowBreaks>
  <colBreaks count="1" manualBreakCount="1">
    <brk id="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5231974-0048-445D-80F5-3EF04A70B7BC}">
          <x14:formula1>
            <xm:f>Validation!$AV$3:$AV$4</xm:f>
          </x14:formula1>
          <xm:sqref>B9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E23EF-A0A6-4646-B22D-F8453D55182D}">
  <sheetPr codeName="Sheet10"/>
  <dimension ref="A1:K67"/>
  <sheetViews>
    <sheetView zoomScaleNormal="100" workbookViewId="0">
      <selection activeCell="B18" sqref="B18"/>
    </sheetView>
  </sheetViews>
  <sheetFormatPr defaultColWidth="12.28515625" defaultRowHeight="15" x14ac:dyDescent="0.25"/>
  <cols>
    <col min="2" max="2" width="14.5703125" customWidth="1"/>
    <col min="3" max="3" width="15.42578125" customWidth="1"/>
    <col min="6" max="6" width="12.5703125" customWidth="1"/>
    <col min="8" max="8" width="14" customWidth="1"/>
    <col min="9" max="9" width="14" style="25" customWidth="1"/>
    <col min="10" max="10" width="12.28515625" style="73"/>
    <col min="11" max="11" width="12.28515625" style="69"/>
  </cols>
  <sheetData>
    <row r="1" spans="1:11" ht="20.25" x14ac:dyDescent="0.3">
      <c r="A1" s="187" t="s">
        <v>43</v>
      </c>
      <c r="B1" s="187"/>
      <c r="C1" s="187"/>
      <c r="D1" s="11" t="str">
        <f>CONCATENATE('Client Information'!B6," - ",'Client Information'!B7)</f>
        <v xml:space="preserve"> - </v>
      </c>
      <c r="G1" s="3" t="s">
        <v>0</v>
      </c>
      <c r="H1" s="12">
        <f>'Client Information'!F3</f>
        <v>2020</v>
      </c>
      <c r="K1" s="69">
        <f>SUM(K2:K1048576)</f>
        <v>0</v>
      </c>
    </row>
    <row r="2" spans="1:11" x14ac:dyDescent="0.25">
      <c r="G2" s="3" t="s">
        <v>1</v>
      </c>
      <c r="H2" s="12">
        <f>'Client Information'!F4</f>
        <v>4</v>
      </c>
    </row>
    <row r="4" spans="1:11" x14ac:dyDescent="0.25">
      <c r="A4" s="188" t="s">
        <v>70</v>
      </c>
      <c r="B4" s="188"/>
      <c r="C4" s="188"/>
      <c r="D4" s="188"/>
      <c r="E4" s="188"/>
      <c r="F4" s="188"/>
      <c r="G4" s="188"/>
      <c r="H4" s="188"/>
    </row>
    <row r="5" spans="1:11" x14ac:dyDescent="0.25">
      <c r="A5" s="189" t="s">
        <v>71</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26" t="s">
        <v>109</v>
      </c>
      <c r="C9" s="191"/>
      <c r="D9" s="191"/>
      <c r="E9" s="191"/>
      <c r="F9" s="191"/>
      <c r="G9" s="191"/>
      <c r="H9" s="191"/>
    </row>
    <row r="10" spans="1:11" x14ac:dyDescent="0.25">
      <c r="A10" t="s">
        <v>2</v>
      </c>
      <c r="B10" s="26" t="s">
        <v>97</v>
      </c>
      <c r="C10" s="191"/>
      <c r="D10" s="191"/>
      <c r="E10" s="191"/>
      <c r="F10" s="191"/>
      <c r="G10" s="191"/>
      <c r="H10" s="191"/>
    </row>
    <row r="11" spans="1:11" x14ac:dyDescent="0.25">
      <c r="A11" t="s">
        <v>49</v>
      </c>
      <c r="B11" s="190"/>
      <c r="C11" s="190"/>
      <c r="D11" s="190"/>
      <c r="E11" s="190"/>
      <c r="F11" s="190"/>
      <c r="G11" s="190"/>
      <c r="H11" s="190"/>
    </row>
    <row r="13" spans="1:11" ht="21" x14ac:dyDescent="0.35">
      <c r="A13" s="4" t="s">
        <v>53</v>
      </c>
      <c r="H13" s="55" t="str">
        <f>CONCATENATE(RIGHT(A13,2),RIGHT(A14,6))</f>
        <v>Re (min)</v>
      </c>
    </row>
    <row r="14" spans="1:11" ht="15.75" x14ac:dyDescent="0.25">
      <c r="A14" s="5" t="s">
        <v>61</v>
      </c>
      <c r="B14" s="6">
        <f>VLOOKUP(H13,Validation!$BI$5:$BP$7,(HLOOKUP(CONCATENATE(LEFT(B9,4),B10),Validation!$BJ$3:$BP$4,2,FALSE)),FALSE)</f>
        <v>420</v>
      </c>
      <c r="H14" s="55" t="str">
        <f>CONCATENATE(RIGHT(A13,2),RIGHT(A15,6))</f>
        <v>Re (max)</v>
      </c>
      <c r="I14" s="55"/>
      <c r="J14" s="69"/>
      <c r="K14" s="69" t="s">
        <v>60</v>
      </c>
    </row>
    <row r="15" spans="1:11" ht="15.75" x14ac:dyDescent="0.25">
      <c r="A15" s="5" t="s">
        <v>62</v>
      </c>
      <c r="B15" s="6" t="str">
        <f>VLOOKUP(H14,Validation!$BI$5:$BP$7,(HLOOKUP(CONCATENATE(LEFT(B9,4),B10),Validation!$BJ$3:$BP$4,2,FALSE)),FALSE)</f>
        <v/>
      </c>
      <c r="H15" s="55"/>
      <c r="I15" s="55"/>
      <c r="J15" s="69"/>
    </row>
    <row r="16" spans="1:11" ht="30" x14ac:dyDescent="0.25">
      <c r="A16" s="48" t="s">
        <v>5</v>
      </c>
      <c r="B16" s="48" t="s">
        <v>55</v>
      </c>
      <c r="C16" s="48" t="s">
        <v>57</v>
      </c>
      <c r="D16" s="48" t="s">
        <v>6</v>
      </c>
      <c r="E16" s="48" t="s">
        <v>58</v>
      </c>
      <c r="F16" s="48" t="s">
        <v>8</v>
      </c>
      <c r="G16" s="48" t="s">
        <v>9</v>
      </c>
      <c r="H16" s="55"/>
      <c r="I16" s="55"/>
      <c r="J16" s="69"/>
    </row>
    <row r="17" spans="1:11" x14ac:dyDescent="0.25">
      <c r="A17" s="1">
        <v>6</v>
      </c>
      <c r="B17" s="28"/>
      <c r="C17" s="28"/>
      <c r="D17" s="51" t="str">
        <f>IFERROR(VLOOKUP(E17,Validation!$I$5:$J$36,2),"")</f>
        <v/>
      </c>
      <c r="E17" s="27"/>
      <c r="F17" s="52" t="str">
        <f>IFERROR(ROUND(B17-D17*C17,0),"")</f>
        <v/>
      </c>
      <c r="G17" s="50" t="str">
        <f>IF(F17="","",IF(AND(F17&gt;=$B$14,F17&lt;=$B$15),"OK","NOT OK"))</f>
        <v/>
      </c>
      <c r="H17" s="57" t="str">
        <f>IF(G17="","",IF(AND(G17&gt;=$B$14,G17&lt;=$B$15),0,1))</f>
        <v/>
      </c>
      <c r="I17" s="55"/>
      <c r="J17" s="69" t="s">
        <v>158</v>
      </c>
      <c r="K17" s="69">
        <f>IF(OR(AND($C$34&gt;=20,$E$34&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8" spans="1:11" x14ac:dyDescent="0.25">
      <c r="A18" s="1">
        <v>7</v>
      </c>
      <c r="B18" s="28"/>
      <c r="C18" s="28"/>
      <c r="D18" s="51" t="str">
        <f>IFERROR(VLOOKUP(E18,Validation!$I$5:$J$36,2),"")</f>
        <v/>
      </c>
      <c r="E18" s="27"/>
      <c r="F18" s="52" t="str">
        <f>IFERROR(ROUND(B18-D18*C18,0),"")</f>
        <v/>
      </c>
      <c r="G18" s="50" t="str">
        <f>IF(F18="","",IF(AND(F18&gt;=$B$14,F18&lt;=$B$15),"OK","NOT OK"))</f>
        <v/>
      </c>
      <c r="H18" s="57" t="str">
        <f>IF(G18="","",IF(AND(G18&gt;=$B$14,G18&lt;=$B$15),0,1))</f>
        <v/>
      </c>
      <c r="I18" s="55"/>
      <c r="J18" s="69" t="s">
        <v>160</v>
      </c>
      <c r="K18" s="69">
        <f>SUM(H17:H34)</f>
        <v>0</v>
      </c>
    </row>
    <row r="19" spans="1:11" x14ac:dyDescent="0.25">
      <c r="A19" s="1">
        <v>8</v>
      </c>
      <c r="B19" s="28"/>
      <c r="C19" s="28"/>
      <c r="D19" s="51" t="str">
        <f>IFERROR(VLOOKUP(E19,Validation!$I$5:$J$36,2),"")</f>
        <v/>
      </c>
      <c r="E19" s="27"/>
      <c r="F19" s="52" t="str">
        <f t="shared" ref="F19:F34" si="0">IFERROR(ROUND(B19-D19*C19,0),"")</f>
        <v/>
      </c>
      <c r="G19" s="50" t="str">
        <f>IF(F19="","",IF(AND(F19&gt;=$B$14,F19&lt;=$B$15),"OK","NOT OK"))</f>
        <v/>
      </c>
      <c r="H19" s="57" t="str">
        <f>IF(G19="","",IF(AND(G19&gt;=$B$14,G19&lt;=$B$15),0,1))</f>
        <v/>
      </c>
      <c r="I19" s="55"/>
      <c r="J19" s="69"/>
    </row>
    <row r="20" spans="1:11" x14ac:dyDescent="0.25">
      <c r="A20" s="1">
        <v>9</v>
      </c>
      <c r="B20" s="28"/>
      <c r="C20" s="28"/>
      <c r="D20" s="51" t="str">
        <f>IFERROR(VLOOKUP(E20,Validation!$I$5:$J$36,2),"")</f>
        <v/>
      </c>
      <c r="E20" s="27"/>
      <c r="F20" s="52" t="str">
        <f t="shared" si="0"/>
        <v/>
      </c>
      <c r="G20" s="50" t="str">
        <f t="shared" ref="G20:G34" si="1">IF(F20="","",IF(AND(F20&gt;=$B$14,F20&lt;=$B$15),"OK","NOT OK"))</f>
        <v/>
      </c>
      <c r="H20" s="57" t="str">
        <f>IF(G20="","",IF(AND(G20&gt;=$B$14,G20&lt;=$B$15),0,1))</f>
        <v/>
      </c>
      <c r="I20" s="55"/>
      <c r="J20" s="69"/>
    </row>
    <row r="21" spans="1:11" x14ac:dyDescent="0.25">
      <c r="A21" s="1">
        <v>10</v>
      </c>
      <c r="B21" s="28"/>
      <c r="C21" s="28"/>
      <c r="D21" s="51" t="str">
        <f>IFERROR(VLOOKUP(E21,Validation!$I$5:$J$36,2),"")</f>
        <v/>
      </c>
      <c r="E21" s="27"/>
      <c r="F21" s="52" t="str">
        <f t="shared" si="0"/>
        <v/>
      </c>
      <c r="G21" s="50" t="str">
        <f t="shared" si="1"/>
        <v/>
      </c>
      <c r="H21" s="57" t="str">
        <f t="shared" ref="H21:H34" si="2">IF(G21="","",IF(AND(G21&gt;=$B$14,G21&lt;=$B$15),0,1))</f>
        <v/>
      </c>
      <c r="I21" s="55"/>
      <c r="J21" s="69"/>
    </row>
    <row r="22" spans="1:11" x14ac:dyDescent="0.25">
      <c r="A22" s="1">
        <v>12</v>
      </c>
      <c r="B22" s="28"/>
      <c r="C22" s="28"/>
      <c r="D22" s="51" t="str">
        <f>IFERROR(VLOOKUP(E22,Validation!$I$5:$J$36,2),"")</f>
        <v/>
      </c>
      <c r="E22" s="27"/>
      <c r="F22" s="52" t="str">
        <f t="shared" si="0"/>
        <v/>
      </c>
      <c r="G22" s="50" t="str">
        <f t="shared" si="1"/>
        <v/>
      </c>
      <c r="H22" s="57" t="str">
        <f t="shared" si="2"/>
        <v/>
      </c>
      <c r="I22" s="55"/>
      <c r="J22" s="69"/>
    </row>
    <row r="23" spans="1:11" x14ac:dyDescent="0.25">
      <c r="A23" s="1">
        <v>14</v>
      </c>
      <c r="B23" s="28"/>
      <c r="C23" s="28"/>
      <c r="D23" s="51" t="str">
        <f>IFERROR(VLOOKUP(E23,Validation!$I$5:$J$36,2),"")</f>
        <v/>
      </c>
      <c r="E23" s="27"/>
      <c r="F23" s="52" t="str">
        <f t="shared" si="0"/>
        <v/>
      </c>
      <c r="G23" s="50" t="str">
        <f t="shared" si="1"/>
        <v/>
      </c>
      <c r="H23" s="57" t="str">
        <f t="shared" si="2"/>
        <v/>
      </c>
      <c r="I23" s="55"/>
      <c r="J23" s="69"/>
    </row>
    <row r="24" spans="1:11" x14ac:dyDescent="0.25">
      <c r="A24" s="1">
        <v>16</v>
      </c>
      <c r="B24" s="28"/>
      <c r="C24" s="28"/>
      <c r="D24" s="51" t="str">
        <f>IFERROR(VLOOKUP(E24,Validation!$I$5:$J$36,2),"")</f>
        <v/>
      </c>
      <c r="E24" s="27"/>
      <c r="F24" s="52" t="str">
        <f t="shared" si="0"/>
        <v/>
      </c>
      <c r="G24" s="50" t="str">
        <f t="shared" si="1"/>
        <v/>
      </c>
      <c r="H24" s="57" t="str">
        <f t="shared" si="2"/>
        <v/>
      </c>
      <c r="I24" s="55"/>
      <c r="J24" s="69"/>
      <c r="K24" s="69" t="s">
        <v>60</v>
      </c>
    </row>
    <row r="25" spans="1:11" x14ac:dyDescent="0.25">
      <c r="A25" s="1">
        <v>20</v>
      </c>
      <c r="B25" s="28"/>
      <c r="C25" s="28"/>
      <c r="D25" s="51" t="str">
        <f>IFERROR(VLOOKUP(E25,Validation!$I$5:$J$36,2),"")</f>
        <v/>
      </c>
      <c r="E25" s="27"/>
      <c r="F25" s="52" t="str">
        <f t="shared" si="0"/>
        <v/>
      </c>
      <c r="G25" s="50" t="str">
        <f t="shared" si="1"/>
        <v/>
      </c>
      <c r="H25" s="57" t="str">
        <f t="shared" si="2"/>
        <v/>
      </c>
      <c r="I25" s="55"/>
      <c r="J25" s="69"/>
    </row>
    <row r="26" spans="1:11" x14ac:dyDescent="0.25">
      <c r="A26" s="1">
        <v>25</v>
      </c>
      <c r="B26" s="28"/>
      <c r="C26" s="28"/>
      <c r="D26" s="51" t="str">
        <f>IFERROR(VLOOKUP(E26,Validation!$I$5:$J$36,2),"")</f>
        <v/>
      </c>
      <c r="E26" s="27"/>
      <c r="F26" s="52" t="str">
        <f t="shared" si="0"/>
        <v/>
      </c>
      <c r="G26" s="50" t="str">
        <f t="shared" si="1"/>
        <v/>
      </c>
      <c r="H26" s="57" t="str">
        <f t="shared" si="2"/>
        <v/>
      </c>
      <c r="I26" s="55"/>
      <c r="J26" s="69"/>
    </row>
    <row r="27" spans="1:11" x14ac:dyDescent="0.25">
      <c r="A27" s="1">
        <v>32</v>
      </c>
      <c r="B27" s="28"/>
      <c r="C27" s="28"/>
      <c r="D27" s="51" t="str">
        <f>IFERROR(VLOOKUP(E27,Validation!$I$5:$J$36,2),"")</f>
        <v/>
      </c>
      <c r="E27" s="27"/>
      <c r="F27" s="52" t="str">
        <f t="shared" si="0"/>
        <v/>
      </c>
      <c r="G27" s="50" t="str">
        <f t="shared" si="1"/>
        <v/>
      </c>
      <c r="H27" s="57" t="str">
        <f t="shared" si="2"/>
        <v/>
      </c>
      <c r="I27" s="55"/>
      <c r="J27" s="69"/>
    </row>
    <row r="28" spans="1:11" x14ac:dyDescent="0.25">
      <c r="A28" s="1">
        <v>40</v>
      </c>
      <c r="B28" s="28"/>
      <c r="C28" s="28"/>
      <c r="D28" s="51" t="str">
        <f>IFERROR(VLOOKUP(E28,Validation!$I$5:$J$36,2),"")</f>
        <v/>
      </c>
      <c r="E28" s="27"/>
      <c r="F28" s="52" t="str">
        <f t="shared" si="0"/>
        <v/>
      </c>
      <c r="G28" s="50" t="str">
        <f t="shared" si="1"/>
        <v/>
      </c>
      <c r="H28" s="57" t="str">
        <f t="shared" si="2"/>
        <v/>
      </c>
      <c r="I28" s="55"/>
      <c r="J28" s="69"/>
    </row>
    <row r="29" spans="1:11" x14ac:dyDescent="0.25">
      <c r="A29" s="1">
        <v>50</v>
      </c>
      <c r="B29" s="28"/>
      <c r="C29" s="28"/>
      <c r="D29" s="51" t="str">
        <f>IFERROR(VLOOKUP(E29,Validation!$I$5:$J$36,2),"")</f>
        <v/>
      </c>
      <c r="E29" s="27"/>
      <c r="F29" s="52" t="str">
        <f t="shared" si="0"/>
        <v/>
      </c>
      <c r="G29" s="50" t="str">
        <f t="shared" si="1"/>
        <v/>
      </c>
      <c r="H29" s="57" t="str">
        <f t="shared" si="2"/>
        <v/>
      </c>
      <c r="I29" s="55"/>
      <c r="J29" s="69"/>
    </row>
    <row r="30" spans="1:11" x14ac:dyDescent="0.25">
      <c r="A30" s="2" t="s">
        <v>56</v>
      </c>
      <c r="B30" s="28"/>
      <c r="C30" s="28"/>
      <c r="D30" s="51" t="str">
        <f>IFERROR(VLOOKUP(E30,Validation!$I$5:$J$36,2),"")</f>
        <v/>
      </c>
      <c r="E30" s="27"/>
      <c r="F30" s="52" t="str">
        <f t="shared" si="0"/>
        <v/>
      </c>
      <c r="G30" s="50" t="str">
        <f t="shared" si="1"/>
        <v/>
      </c>
      <c r="H30" s="57" t="str">
        <f t="shared" si="2"/>
        <v/>
      </c>
      <c r="I30" s="55"/>
      <c r="J30" s="69"/>
    </row>
    <row r="31" spans="1:11" x14ac:dyDescent="0.25">
      <c r="A31" s="2" t="s">
        <v>56</v>
      </c>
      <c r="B31" s="28"/>
      <c r="C31" s="28"/>
      <c r="D31" s="51" t="str">
        <f>IFERROR(VLOOKUP(E31,Validation!$I$5:$J$36,2),"")</f>
        <v/>
      </c>
      <c r="E31" s="27"/>
      <c r="F31" s="52" t="str">
        <f t="shared" si="0"/>
        <v/>
      </c>
      <c r="G31" s="50" t="str">
        <f t="shared" si="1"/>
        <v/>
      </c>
      <c r="H31" s="57" t="str">
        <f t="shared" si="2"/>
        <v/>
      </c>
      <c r="I31" s="55"/>
      <c r="J31" s="69"/>
    </row>
    <row r="32" spans="1:11" x14ac:dyDescent="0.25">
      <c r="A32" s="2" t="s">
        <v>56</v>
      </c>
      <c r="B32" s="28"/>
      <c r="C32" s="28"/>
      <c r="D32" s="51" t="str">
        <f>IFERROR(VLOOKUP(E32,Validation!$I$5:$J$36,2),"")</f>
        <v/>
      </c>
      <c r="E32" s="27"/>
      <c r="F32" s="52" t="str">
        <f t="shared" si="0"/>
        <v/>
      </c>
      <c r="G32" s="50" t="str">
        <f t="shared" si="1"/>
        <v/>
      </c>
      <c r="H32" s="57" t="str">
        <f t="shared" si="2"/>
        <v/>
      </c>
      <c r="I32" s="55"/>
      <c r="J32" s="69"/>
    </row>
    <row r="33" spans="1:11" x14ac:dyDescent="0.25">
      <c r="A33" s="2" t="s">
        <v>56</v>
      </c>
      <c r="B33" s="28"/>
      <c r="C33" s="28"/>
      <c r="D33" s="51" t="str">
        <f>IFERROR(VLOOKUP(E33,Validation!$I$5:$J$36,2),"")</f>
        <v/>
      </c>
      <c r="E33" s="27"/>
      <c r="F33" s="52" t="str">
        <f t="shared" si="0"/>
        <v/>
      </c>
      <c r="G33" s="50" t="str">
        <f t="shared" si="1"/>
        <v/>
      </c>
      <c r="H33" s="57" t="str">
        <f t="shared" si="2"/>
        <v/>
      </c>
      <c r="I33" s="55"/>
      <c r="J33" s="69"/>
    </row>
    <row r="34" spans="1:11" x14ac:dyDescent="0.25">
      <c r="A34" s="2" t="s">
        <v>56</v>
      </c>
      <c r="B34" s="28"/>
      <c r="C34" s="28"/>
      <c r="D34" s="51" t="str">
        <f>IFERROR(VLOOKUP(E34,Validation!$I$5:$J$36,2),"")</f>
        <v/>
      </c>
      <c r="E34" s="27"/>
      <c r="F34" s="52" t="str">
        <f t="shared" si="0"/>
        <v/>
      </c>
      <c r="G34" s="50" t="str">
        <f t="shared" si="1"/>
        <v/>
      </c>
      <c r="H34" s="57" t="str">
        <f t="shared" si="2"/>
        <v/>
      </c>
      <c r="I34" s="55"/>
      <c r="J34" s="69"/>
    </row>
    <row r="35" spans="1:11" x14ac:dyDescent="0.25">
      <c r="D35" s="25"/>
      <c r="F35" s="25"/>
      <c r="G35" s="25"/>
      <c r="H35" s="55"/>
      <c r="I35" s="55"/>
      <c r="J35" s="69"/>
    </row>
    <row r="36" spans="1:11" ht="21" x14ac:dyDescent="0.35">
      <c r="A36" s="4" t="s">
        <v>256</v>
      </c>
      <c r="D36" s="25"/>
      <c r="F36" s="25"/>
      <c r="G36" s="25"/>
      <c r="H36" s="55" t="str">
        <f>RIGHT(A36,2)</f>
        <v>Rm</v>
      </c>
      <c r="I36" s="55"/>
      <c r="J36" s="69"/>
    </row>
    <row r="37" spans="1:11" ht="15.75" x14ac:dyDescent="0.25">
      <c r="A37" s="5" t="s">
        <v>61</v>
      </c>
      <c r="B37" s="6">
        <f>VLOOKUP(H36,Validation!$BI$5:$BP$7,(HLOOKUP(CONCATENATE(LEFT(B9,4),B10),Validation!$BJ$3:$BP$4,2,FALSE)),FALSE)</f>
        <v>620</v>
      </c>
      <c r="C37" s="6"/>
      <c r="D37" s="25"/>
      <c r="F37" s="25"/>
      <c r="G37" s="25"/>
      <c r="H37" s="55"/>
      <c r="I37" s="55"/>
      <c r="J37" s="69"/>
    </row>
    <row r="38" spans="1:11" x14ac:dyDescent="0.25">
      <c r="D38" s="25"/>
      <c r="F38" s="25"/>
      <c r="G38" s="25"/>
      <c r="H38" s="55"/>
      <c r="I38" s="55"/>
      <c r="J38" s="69"/>
    </row>
    <row r="39" spans="1:11" x14ac:dyDescent="0.25">
      <c r="A39" t="s">
        <v>5</v>
      </c>
      <c r="B39" t="s">
        <v>55</v>
      </c>
      <c r="C39" t="s">
        <v>57</v>
      </c>
      <c r="D39" s="25" t="s">
        <v>6</v>
      </c>
      <c r="E39" t="s">
        <v>58</v>
      </c>
      <c r="F39" s="25" t="s">
        <v>8</v>
      </c>
      <c r="G39" s="25" t="s">
        <v>9</v>
      </c>
      <c r="H39" s="55"/>
      <c r="I39" s="55"/>
      <c r="J39" s="69"/>
    </row>
    <row r="40" spans="1:11" x14ac:dyDescent="0.25">
      <c r="A40" s="1">
        <v>6</v>
      </c>
      <c r="B40" s="28"/>
      <c r="C40" s="28"/>
      <c r="D40" s="51" t="str">
        <f>IFERROR(VLOOKUP(E40,Validation!$I$5:$J$36,2),"")</f>
        <v/>
      </c>
      <c r="E40" s="27"/>
      <c r="F40" s="49" t="str">
        <f>IFERROR(ROUND(B40-D40*C40,2),"")</f>
        <v/>
      </c>
      <c r="G40" s="50" t="str">
        <f>IF(F40="","",IF(F40&gt;=$B$37,"OK","NOT OK"))</f>
        <v/>
      </c>
      <c r="H40" s="57" t="str">
        <f>IF(F40="","",IF(F40&gt;=$B$37,0,1))</f>
        <v/>
      </c>
      <c r="I40" s="55"/>
      <c r="J40" s="69"/>
    </row>
    <row r="41" spans="1:11" x14ac:dyDescent="0.25">
      <c r="A41" s="1">
        <v>7</v>
      </c>
      <c r="B41" s="28"/>
      <c r="C41" s="28"/>
      <c r="D41" s="51" t="str">
        <f>IFERROR(VLOOKUP(E41,Validation!$I$5:$J$36,2),"")</f>
        <v/>
      </c>
      <c r="E41" s="27"/>
      <c r="F41" s="49" t="str">
        <f t="shared" ref="F41:F57" si="3">IFERROR(ROUND(B41-D41*C41,2),"")</f>
        <v/>
      </c>
      <c r="G41" s="50" t="str">
        <f t="shared" ref="G41:G57" si="4">IF(F41="","",IF(F41&gt;=$B$37,"OK","NOT OK"))</f>
        <v/>
      </c>
      <c r="H41" s="57" t="str">
        <f t="shared" ref="H41:H57" si="5">IF(F41="","",IF(F41&gt;=$B$37,0,1))</f>
        <v/>
      </c>
      <c r="I41" s="55"/>
      <c r="J41" s="69" t="s">
        <v>160</v>
      </c>
      <c r="K41" s="69">
        <f>SUM(H40:H57)</f>
        <v>0</v>
      </c>
    </row>
    <row r="42" spans="1:11" x14ac:dyDescent="0.25">
      <c r="A42" s="1">
        <v>8</v>
      </c>
      <c r="B42" s="28"/>
      <c r="C42" s="28"/>
      <c r="D42" s="51" t="str">
        <f>IFERROR(VLOOKUP(E42,Validation!$I$5:$J$36,2),"")</f>
        <v/>
      </c>
      <c r="E42" s="27"/>
      <c r="F42" s="49" t="str">
        <f t="shared" si="3"/>
        <v/>
      </c>
      <c r="G42" s="50" t="str">
        <f t="shared" si="4"/>
        <v/>
      </c>
      <c r="H42" s="57" t="str">
        <f t="shared" si="5"/>
        <v/>
      </c>
      <c r="I42" s="55"/>
      <c r="J42" s="69"/>
    </row>
    <row r="43" spans="1:11" x14ac:dyDescent="0.25">
      <c r="A43" s="1">
        <v>9</v>
      </c>
      <c r="B43" s="28"/>
      <c r="C43" s="28"/>
      <c r="D43" s="51" t="str">
        <f>IFERROR(VLOOKUP(E43,Validation!$I$5:$J$36,2),"")</f>
        <v/>
      </c>
      <c r="E43" s="27"/>
      <c r="F43" s="49" t="str">
        <f t="shared" si="3"/>
        <v/>
      </c>
      <c r="G43" s="50" t="str">
        <f t="shared" si="4"/>
        <v/>
      </c>
      <c r="H43" s="57" t="str">
        <f t="shared" si="5"/>
        <v/>
      </c>
      <c r="I43" s="55"/>
      <c r="J43" s="69"/>
    </row>
    <row r="44" spans="1:11" x14ac:dyDescent="0.25">
      <c r="A44" s="1">
        <v>10</v>
      </c>
      <c r="B44" s="28"/>
      <c r="C44" s="28"/>
      <c r="D44" s="51" t="str">
        <f>IFERROR(VLOOKUP(E44,Validation!$I$5:$J$36,2),"")</f>
        <v/>
      </c>
      <c r="E44" s="27"/>
      <c r="F44" s="49" t="str">
        <f t="shared" si="3"/>
        <v/>
      </c>
      <c r="G44" s="50" t="str">
        <f t="shared" si="4"/>
        <v/>
      </c>
      <c r="H44" s="57" t="str">
        <f t="shared" si="5"/>
        <v/>
      </c>
      <c r="I44" s="55"/>
      <c r="J44" s="69"/>
    </row>
    <row r="45" spans="1:11" x14ac:dyDescent="0.25">
      <c r="A45" s="1">
        <v>12</v>
      </c>
      <c r="B45" s="28"/>
      <c r="C45" s="28"/>
      <c r="D45" s="51" t="str">
        <f>IFERROR(VLOOKUP(E45,Validation!$I$5:$J$36,2),"")</f>
        <v/>
      </c>
      <c r="E45" s="27"/>
      <c r="F45" s="49" t="str">
        <f t="shared" si="3"/>
        <v/>
      </c>
      <c r="G45" s="50" t="str">
        <f t="shared" si="4"/>
        <v/>
      </c>
      <c r="H45" s="57" t="str">
        <f t="shared" si="5"/>
        <v/>
      </c>
      <c r="I45" s="55"/>
      <c r="J45" s="69"/>
    </row>
    <row r="46" spans="1:11" x14ac:dyDescent="0.25">
      <c r="A46" s="1">
        <v>14</v>
      </c>
      <c r="B46" s="28"/>
      <c r="C46" s="28"/>
      <c r="D46" s="51" t="str">
        <f>IFERROR(VLOOKUP(E46,Validation!$I$5:$J$36,2),"")</f>
        <v/>
      </c>
      <c r="E46" s="27"/>
      <c r="F46" s="49" t="str">
        <f t="shared" si="3"/>
        <v/>
      </c>
      <c r="G46" s="50" t="str">
        <f t="shared" si="4"/>
        <v/>
      </c>
      <c r="H46" s="57" t="str">
        <f t="shared" si="5"/>
        <v/>
      </c>
      <c r="I46" s="55"/>
      <c r="J46" s="69"/>
    </row>
    <row r="47" spans="1:11" x14ac:dyDescent="0.25">
      <c r="A47" s="1">
        <v>16</v>
      </c>
      <c r="B47" s="28"/>
      <c r="C47" s="28"/>
      <c r="D47" s="51" t="str">
        <f>IFERROR(VLOOKUP(E47,Validation!$I$5:$J$36,2),"")</f>
        <v/>
      </c>
      <c r="E47" s="27"/>
      <c r="F47" s="49" t="str">
        <f t="shared" si="3"/>
        <v/>
      </c>
      <c r="G47" s="50" t="str">
        <f t="shared" si="4"/>
        <v/>
      </c>
      <c r="H47" s="57" t="str">
        <f t="shared" si="5"/>
        <v/>
      </c>
      <c r="I47" s="55"/>
      <c r="J47" s="69"/>
    </row>
    <row r="48" spans="1:11" x14ac:dyDescent="0.25">
      <c r="A48" s="1">
        <v>20</v>
      </c>
      <c r="B48" s="28"/>
      <c r="C48" s="28"/>
      <c r="D48" s="51" t="str">
        <f>IFERROR(VLOOKUP(E48,Validation!$I$5:$J$36,2),"")</f>
        <v/>
      </c>
      <c r="E48" s="27"/>
      <c r="F48" s="49" t="str">
        <f t="shared" si="3"/>
        <v/>
      </c>
      <c r="G48" s="50" t="str">
        <f t="shared" si="4"/>
        <v/>
      </c>
      <c r="H48" s="57" t="str">
        <f t="shared" si="5"/>
        <v/>
      </c>
      <c r="I48" s="55"/>
      <c r="J48" s="69"/>
    </row>
    <row r="49" spans="1:10" x14ac:dyDescent="0.25">
      <c r="A49" s="1">
        <v>25</v>
      </c>
      <c r="B49" s="28"/>
      <c r="C49" s="28"/>
      <c r="D49" s="51" t="str">
        <f>IFERROR(VLOOKUP(E49,Validation!$I$5:$J$36,2),"")</f>
        <v/>
      </c>
      <c r="E49" s="27"/>
      <c r="F49" s="49" t="str">
        <f t="shared" si="3"/>
        <v/>
      </c>
      <c r="G49" s="50" t="str">
        <f t="shared" si="4"/>
        <v/>
      </c>
      <c r="H49" s="57" t="str">
        <f t="shared" si="5"/>
        <v/>
      </c>
      <c r="I49" s="55"/>
      <c r="J49" s="69"/>
    </row>
    <row r="50" spans="1:10" x14ac:dyDescent="0.25">
      <c r="A50" s="1">
        <v>32</v>
      </c>
      <c r="B50" s="28"/>
      <c r="C50" s="28"/>
      <c r="D50" s="51" t="str">
        <f>IFERROR(VLOOKUP(E50,Validation!$I$5:$J$36,2),"")</f>
        <v/>
      </c>
      <c r="E50" s="27"/>
      <c r="F50" s="49" t="str">
        <f t="shared" si="3"/>
        <v/>
      </c>
      <c r="G50" s="50" t="str">
        <f t="shared" si="4"/>
        <v/>
      </c>
      <c r="H50" s="57" t="str">
        <f t="shared" si="5"/>
        <v/>
      </c>
      <c r="I50" s="55"/>
      <c r="J50" s="69"/>
    </row>
    <row r="51" spans="1:10" x14ac:dyDescent="0.25">
      <c r="A51" s="1">
        <v>40</v>
      </c>
      <c r="B51" s="28"/>
      <c r="C51" s="28"/>
      <c r="D51" s="51" t="str">
        <f>IFERROR(VLOOKUP(E51,Validation!$I$5:$J$36,2),"")</f>
        <v/>
      </c>
      <c r="E51" s="27"/>
      <c r="F51" s="49" t="str">
        <f t="shared" si="3"/>
        <v/>
      </c>
      <c r="G51" s="50" t="str">
        <f t="shared" si="4"/>
        <v/>
      </c>
      <c r="H51" s="57" t="str">
        <f t="shared" si="5"/>
        <v/>
      </c>
      <c r="I51" s="55"/>
      <c r="J51" s="69"/>
    </row>
    <row r="52" spans="1:10" x14ac:dyDescent="0.25">
      <c r="A52" s="1">
        <v>50</v>
      </c>
      <c r="B52" s="28"/>
      <c r="C52" s="28"/>
      <c r="D52" s="51" t="str">
        <f>IFERROR(VLOOKUP(E52,Validation!$I$5:$J$36,2),"")</f>
        <v/>
      </c>
      <c r="E52" s="27"/>
      <c r="F52" s="49" t="str">
        <f t="shared" si="3"/>
        <v/>
      </c>
      <c r="G52" s="50" t="str">
        <f t="shared" si="4"/>
        <v/>
      </c>
      <c r="H52" s="57" t="str">
        <f t="shared" si="5"/>
        <v/>
      </c>
      <c r="I52" s="55"/>
      <c r="J52" s="69"/>
    </row>
    <row r="53" spans="1:10" x14ac:dyDescent="0.25">
      <c r="A53" s="2" t="s">
        <v>56</v>
      </c>
      <c r="B53" s="28"/>
      <c r="C53" s="28"/>
      <c r="D53" s="51" t="str">
        <f>IFERROR(VLOOKUP(E53,Validation!$I$5:$J$36,2),"")</f>
        <v/>
      </c>
      <c r="E53" s="27"/>
      <c r="F53" s="49" t="str">
        <f t="shared" si="3"/>
        <v/>
      </c>
      <c r="G53" s="50" t="str">
        <f t="shared" si="4"/>
        <v/>
      </c>
      <c r="H53" s="57" t="str">
        <f t="shared" si="5"/>
        <v/>
      </c>
      <c r="I53" s="55"/>
      <c r="J53" s="69"/>
    </row>
    <row r="54" spans="1:10" x14ac:dyDescent="0.25">
      <c r="A54" s="2" t="s">
        <v>56</v>
      </c>
      <c r="B54" s="28"/>
      <c r="C54" s="28"/>
      <c r="D54" s="51" t="str">
        <f>IFERROR(VLOOKUP(E54,Validation!$I$5:$J$36,2),"")</f>
        <v/>
      </c>
      <c r="E54" s="27"/>
      <c r="F54" s="49" t="str">
        <f t="shared" si="3"/>
        <v/>
      </c>
      <c r="G54" s="50" t="str">
        <f t="shared" si="4"/>
        <v/>
      </c>
      <c r="H54" s="57" t="str">
        <f t="shared" si="5"/>
        <v/>
      </c>
      <c r="I54" s="55"/>
      <c r="J54" s="69"/>
    </row>
    <row r="55" spans="1:10" x14ac:dyDescent="0.25">
      <c r="A55" s="2" t="s">
        <v>56</v>
      </c>
      <c r="B55" s="28"/>
      <c r="C55" s="28"/>
      <c r="D55" s="51" t="str">
        <f>IFERROR(VLOOKUP(E55,Validation!$I$5:$J$36,2),"")</f>
        <v/>
      </c>
      <c r="E55" s="27"/>
      <c r="F55" s="49" t="str">
        <f t="shared" si="3"/>
        <v/>
      </c>
      <c r="G55" s="50" t="str">
        <f t="shared" si="4"/>
        <v/>
      </c>
      <c r="H55" s="57" t="str">
        <f t="shared" si="5"/>
        <v/>
      </c>
      <c r="I55" s="55"/>
      <c r="J55" s="69"/>
    </row>
    <row r="56" spans="1:10" x14ac:dyDescent="0.25">
      <c r="A56" s="2" t="s">
        <v>56</v>
      </c>
      <c r="B56" s="28"/>
      <c r="C56" s="28"/>
      <c r="D56" s="51" t="str">
        <f>IFERROR(VLOOKUP(E56,Validation!$I$5:$J$36,2),"")</f>
        <v/>
      </c>
      <c r="E56" s="27"/>
      <c r="F56" s="49" t="str">
        <f t="shared" si="3"/>
        <v/>
      </c>
      <c r="G56" s="50" t="str">
        <f t="shared" si="4"/>
        <v/>
      </c>
      <c r="H56" s="57" t="str">
        <f t="shared" si="5"/>
        <v/>
      </c>
      <c r="I56" s="55"/>
      <c r="J56" s="69"/>
    </row>
    <row r="57" spans="1:10" x14ac:dyDescent="0.25">
      <c r="A57" s="2" t="s">
        <v>56</v>
      </c>
      <c r="B57" s="28"/>
      <c r="C57" s="28"/>
      <c r="D57" s="51" t="str">
        <f>IFERROR(VLOOKUP(E57,Validation!$I$5:$J$36,2),"")</f>
        <v/>
      </c>
      <c r="E57" s="27"/>
      <c r="F57" s="49" t="str">
        <f t="shared" si="3"/>
        <v/>
      </c>
      <c r="G57" s="50" t="str">
        <f t="shared" si="4"/>
        <v/>
      </c>
      <c r="H57" s="57" t="str">
        <f t="shared" si="5"/>
        <v/>
      </c>
      <c r="I57" s="55"/>
      <c r="J57" s="69"/>
    </row>
    <row r="58" spans="1:10" x14ac:dyDescent="0.25">
      <c r="D58" s="25"/>
      <c r="H58" s="55"/>
      <c r="I58" s="55"/>
      <c r="J58" s="69"/>
    </row>
    <row r="59" spans="1:10" x14ac:dyDescent="0.25">
      <c r="D59" s="25"/>
      <c r="H59" s="25"/>
    </row>
    <row r="60" spans="1:10" x14ac:dyDescent="0.25">
      <c r="H60" s="25"/>
    </row>
    <row r="61" spans="1:10" x14ac:dyDescent="0.25">
      <c r="H61" s="25"/>
    </row>
    <row r="62" spans="1:10" x14ac:dyDescent="0.25">
      <c r="H62" s="25"/>
    </row>
    <row r="63" spans="1:10" x14ac:dyDescent="0.25">
      <c r="H63" s="25"/>
    </row>
    <row r="64" spans="1:10" x14ac:dyDescent="0.25">
      <c r="H64" s="25"/>
    </row>
    <row r="65" spans="8:8" x14ac:dyDescent="0.25">
      <c r="H65" s="25"/>
    </row>
    <row r="66" spans="8:8" x14ac:dyDescent="0.25">
      <c r="H66" s="25"/>
    </row>
    <row r="67" spans="8:8" x14ac:dyDescent="0.25">
      <c r="H67" s="25"/>
    </row>
  </sheetData>
  <sheetProtection algorithmName="SHA-512" hashValue="jBqOey00MvBxeKDhoUCjMR+VlOiy57dd9V7T1BK522Zl2ftMkdyNsgyszrmJXNksMb7Dwv8AOL3yX5eiseaMTw==" saltValue="mqzV1R2BuIGt0kvBn6pz2w==" spinCount="100000" sheet="1" objects="1" scenarios="1" selectLockedCells="1"/>
  <mergeCells count="7">
    <mergeCell ref="B11:H11"/>
    <mergeCell ref="A1:C1"/>
    <mergeCell ref="A4:H4"/>
    <mergeCell ref="A5:H5"/>
    <mergeCell ref="A6:H6"/>
    <mergeCell ref="C9:H9"/>
    <mergeCell ref="C10:H10"/>
  </mergeCells>
  <dataValidations count="3">
    <dataValidation type="list" allowBlank="1" showInputMessage="1" showErrorMessage="1" sqref="WVC982999 E65495 IQ65495 SM65495 ACI65495 AME65495 AWA65495 BFW65495 BPS65495 BZO65495 CJK65495 CTG65495 DDC65495 DMY65495 DWU65495 EGQ65495 EQM65495 FAI65495 FKE65495 FUA65495 GDW65495 GNS65495 GXO65495 HHK65495 HRG65495 IBC65495 IKY65495 IUU65495 JEQ65495 JOM65495 JYI65495 KIE65495 KSA65495 LBW65495 LLS65495 LVO65495 MFK65495 MPG65495 MZC65495 NIY65495 NSU65495 OCQ65495 OMM65495 OWI65495 PGE65495 PQA65495 PZW65495 QJS65495 QTO65495 RDK65495 RNG65495 RXC65495 SGY65495 SQU65495 TAQ65495 TKM65495 TUI65495 UEE65495 UOA65495 UXW65495 VHS65495 VRO65495 WBK65495 WLG65495 WVC65495 E131031 IQ131031 SM131031 ACI131031 AME131031 AWA131031 BFW131031 BPS131031 BZO131031 CJK131031 CTG131031 DDC131031 DMY131031 DWU131031 EGQ131031 EQM131031 FAI131031 FKE131031 FUA131031 GDW131031 GNS131031 GXO131031 HHK131031 HRG131031 IBC131031 IKY131031 IUU131031 JEQ131031 JOM131031 JYI131031 KIE131031 KSA131031 LBW131031 LLS131031 LVO131031 MFK131031 MPG131031 MZC131031 NIY131031 NSU131031 OCQ131031 OMM131031 OWI131031 PGE131031 PQA131031 PZW131031 QJS131031 QTO131031 RDK131031 RNG131031 RXC131031 SGY131031 SQU131031 TAQ131031 TKM131031 TUI131031 UEE131031 UOA131031 UXW131031 VHS131031 VRO131031 WBK131031 WLG131031 WVC131031 E196567 IQ196567 SM196567 ACI196567 AME196567 AWA196567 BFW196567 BPS196567 BZO196567 CJK196567 CTG196567 DDC196567 DMY196567 DWU196567 EGQ196567 EQM196567 FAI196567 FKE196567 FUA196567 GDW196567 GNS196567 GXO196567 HHK196567 HRG196567 IBC196567 IKY196567 IUU196567 JEQ196567 JOM196567 JYI196567 KIE196567 KSA196567 LBW196567 LLS196567 LVO196567 MFK196567 MPG196567 MZC196567 NIY196567 NSU196567 OCQ196567 OMM196567 OWI196567 PGE196567 PQA196567 PZW196567 QJS196567 QTO196567 RDK196567 RNG196567 RXC196567 SGY196567 SQU196567 TAQ196567 TKM196567 TUI196567 UEE196567 UOA196567 UXW196567 VHS196567 VRO196567 WBK196567 WLG196567 WVC196567 E262103 IQ262103 SM262103 ACI262103 AME262103 AWA262103 BFW262103 BPS262103 BZO262103 CJK262103 CTG262103 DDC262103 DMY262103 DWU262103 EGQ262103 EQM262103 FAI262103 FKE262103 FUA262103 GDW262103 GNS262103 GXO262103 HHK262103 HRG262103 IBC262103 IKY262103 IUU262103 JEQ262103 JOM262103 JYI262103 KIE262103 KSA262103 LBW262103 LLS262103 LVO262103 MFK262103 MPG262103 MZC262103 NIY262103 NSU262103 OCQ262103 OMM262103 OWI262103 PGE262103 PQA262103 PZW262103 QJS262103 QTO262103 RDK262103 RNG262103 RXC262103 SGY262103 SQU262103 TAQ262103 TKM262103 TUI262103 UEE262103 UOA262103 UXW262103 VHS262103 VRO262103 WBK262103 WLG262103 WVC262103 E327639 IQ327639 SM327639 ACI327639 AME327639 AWA327639 BFW327639 BPS327639 BZO327639 CJK327639 CTG327639 DDC327639 DMY327639 DWU327639 EGQ327639 EQM327639 FAI327639 FKE327639 FUA327639 GDW327639 GNS327639 GXO327639 HHK327639 HRG327639 IBC327639 IKY327639 IUU327639 JEQ327639 JOM327639 JYI327639 KIE327639 KSA327639 LBW327639 LLS327639 LVO327639 MFK327639 MPG327639 MZC327639 NIY327639 NSU327639 OCQ327639 OMM327639 OWI327639 PGE327639 PQA327639 PZW327639 QJS327639 QTO327639 RDK327639 RNG327639 RXC327639 SGY327639 SQU327639 TAQ327639 TKM327639 TUI327639 UEE327639 UOA327639 UXW327639 VHS327639 VRO327639 WBK327639 WLG327639 WVC327639 E393175 IQ393175 SM393175 ACI393175 AME393175 AWA393175 BFW393175 BPS393175 BZO393175 CJK393175 CTG393175 DDC393175 DMY393175 DWU393175 EGQ393175 EQM393175 FAI393175 FKE393175 FUA393175 GDW393175 GNS393175 GXO393175 HHK393175 HRG393175 IBC393175 IKY393175 IUU393175 JEQ393175 JOM393175 JYI393175 KIE393175 KSA393175 LBW393175 LLS393175 LVO393175 MFK393175 MPG393175 MZC393175 NIY393175 NSU393175 OCQ393175 OMM393175 OWI393175 PGE393175 PQA393175 PZW393175 QJS393175 QTO393175 RDK393175 RNG393175 RXC393175 SGY393175 SQU393175 TAQ393175 TKM393175 TUI393175 UEE393175 UOA393175 UXW393175 VHS393175 VRO393175 WBK393175 WLG393175 WVC393175 E458711 IQ458711 SM458711 ACI458711 AME458711 AWA458711 BFW458711 BPS458711 BZO458711 CJK458711 CTG458711 DDC458711 DMY458711 DWU458711 EGQ458711 EQM458711 FAI458711 FKE458711 FUA458711 GDW458711 GNS458711 GXO458711 HHK458711 HRG458711 IBC458711 IKY458711 IUU458711 JEQ458711 JOM458711 JYI458711 KIE458711 KSA458711 LBW458711 LLS458711 LVO458711 MFK458711 MPG458711 MZC458711 NIY458711 NSU458711 OCQ458711 OMM458711 OWI458711 PGE458711 PQA458711 PZW458711 QJS458711 QTO458711 RDK458711 RNG458711 RXC458711 SGY458711 SQU458711 TAQ458711 TKM458711 TUI458711 UEE458711 UOA458711 UXW458711 VHS458711 VRO458711 WBK458711 WLG458711 WVC458711 E524247 IQ524247 SM524247 ACI524247 AME524247 AWA524247 BFW524247 BPS524247 BZO524247 CJK524247 CTG524247 DDC524247 DMY524247 DWU524247 EGQ524247 EQM524247 FAI524247 FKE524247 FUA524247 GDW524247 GNS524247 GXO524247 HHK524247 HRG524247 IBC524247 IKY524247 IUU524247 JEQ524247 JOM524247 JYI524247 KIE524247 KSA524247 LBW524247 LLS524247 LVO524247 MFK524247 MPG524247 MZC524247 NIY524247 NSU524247 OCQ524247 OMM524247 OWI524247 PGE524247 PQA524247 PZW524247 QJS524247 QTO524247 RDK524247 RNG524247 RXC524247 SGY524247 SQU524247 TAQ524247 TKM524247 TUI524247 UEE524247 UOA524247 UXW524247 VHS524247 VRO524247 WBK524247 WLG524247 WVC524247 E589783 IQ589783 SM589783 ACI589783 AME589783 AWA589783 BFW589783 BPS589783 BZO589783 CJK589783 CTG589783 DDC589783 DMY589783 DWU589783 EGQ589783 EQM589783 FAI589783 FKE589783 FUA589783 GDW589783 GNS589783 GXO589783 HHK589783 HRG589783 IBC589783 IKY589783 IUU589783 JEQ589783 JOM589783 JYI589783 KIE589783 KSA589783 LBW589783 LLS589783 LVO589783 MFK589783 MPG589783 MZC589783 NIY589783 NSU589783 OCQ589783 OMM589783 OWI589783 PGE589783 PQA589783 PZW589783 QJS589783 QTO589783 RDK589783 RNG589783 RXC589783 SGY589783 SQU589783 TAQ589783 TKM589783 TUI589783 UEE589783 UOA589783 UXW589783 VHS589783 VRO589783 WBK589783 WLG589783 WVC589783 E655319 IQ655319 SM655319 ACI655319 AME655319 AWA655319 BFW655319 BPS655319 BZO655319 CJK655319 CTG655319 DDC655319 DMY655319 DWU655319 EGQ655319 EQM655319 FAI655319 FKE655319 FUA655319 GDW655319 GNS655319 GXO655319 HHK655319 HRG655319 IBC655319 IKY655319 IUU655319 JEQ655319 JOM655319 JYI655319 KIE655319 KSA655319 LBW655319 LLS655319 LVO655319 MFK655319 MPG655319 MZC655319 NIY655319 NSU655319 OCQ655319 OMM655319 OWI655319 PGE655319 PQA655319 PZW655319 QJS655319 QTO655319 RDK655319 RNG655319 RXC655319 SGY655319 SQU655319 TAQ655319 TKM655319 TUI655319 UEE655319 UOA655319 UXW655319 VHS655319 VRO655319 WBK655319 WLG655319 WVC655319 E720855 IQ720855 SM720855 ACI720855 AME720855 AWA720855 BFW720855 BPS720855 BZO720855 CJK720855 CTG720855 DDC720855 DMY720855 DWU720855 EGQ720855 EQM720855 FAI720855 FKE720855 FUA720855 GDW720855 GNS720855 GXO720855 HHK720855 HRG720855 IBC720855 IKY720855 IUU720855 JEQ720855 JOM720855 JYI720855 KIE720855 KSA720855 LBW720855 LLS720855 LVO720855 MFK720855 MPG720855 MZC720855 NIY720855 NSU720855 OCQ720855 OMM720855 OWI720855 PGE720855 PQA720855 PZW720855 QJS720855 QTO720855 RDK720855 RNG720855 RXC720855 SGY720855 SQU720855 TAQ720855 TKM720855 TUI720855 UEE720855 UOA720855 UXW720855 VHS720855 VRO720855 WBK720855 WLG720855 WVC720855 E786391 IQ786391 SM786391 ACI786391 AME786391 AWA786391 BFW786391 BPS786391 BZO786391 CJK786391 CTG786391 DDC786391 DMY786391 DWU786391 EGQ786391 EQM786391 FAI786391 FKE786391 FUA786391 GDW786391 GNS786391 GXO786391 HHK786391 HRG786391 IBC786391 IKY786391 IUU786391 JEQ786391 JOM786391 JYI786391 KIE786391 KSA786391 LBW786391 LLS786391 LVO786391 MFK786391 MPG786391 MZC786391 NIY786391 NSU786391 OCQ786391 OMM786391 OWI786391 PGE786391 PQA786391 PZW786391 QJS786391 QTO786391 RDK786391 RNG786391 RXC786391 SGY786391 SQU786391 TAQ786391 TKM786391 TUI786391 UEE786391 UOA786391 UXW786391 VHS786391 VRO786391 WBK786391 WLG786391 WVC786391 E851927 IQ851927 SM851927 ACI851927 AME851927 AWA851927 BFW851927 BPS851927 BZO851927 CJK851927 CTG851927 DDC851927 DMY851927 DWU851927 EGQ851927 EQM851927 FAI851927 FKE851927 FUA851927 GDW851927 GNS851927 GXO851927 HHK851927 HRG851927 IBC851927 IKY851927 IUU851927 JEQ851927 JOM851927 JYI851927 KIE851927 KSA851927 LBW851927 LLS851927 LVO851927 MFK851927 MPG851927 MZC851927 NIY851927 NSU851927 OCQ851927 OMM851927 OWI851927 PGE851927 PQA851927 PZW851927 QJS851927 QTO851927 RDK851927 RNG851927 RXC851927 SGY851927 SQU851927 TAQ851927 TKM851927 TUI851927 UEE851927 UOA851927 UXW851927 VHS851927 VRO851927 WBK851927 WLG851927 WVC851927 E917463 IQ917463 SM917463 ACI917463 AME917463 AWA917463 BFW917463 BPS917463 BZO917463 CJK917463 CTG917463 DDC917463 DMY917463 DWU917463 EGQ917463 EQM917463 FAI917463 FKE917463 FUA917463 GDW917463 GNS917463 GXO917463 HHK917463 HRG917463 IBC917463 IKY917463 IUU917463 JEQ917463 JOM917463 JYI917463 KIE917463 KSA917463 LBW917463 LLS917463 LVO917463 MFK917463 MPG917463 MZC917463 NIY917463 NSU917463 OCQ917463 OMM917463 OWI917463 PGE917463 PQA917463 PZW917463 QJS917463 QTO917463 RDK917463 RNG917463 RXC917463 SGY917463 SQU917463 TAQ917463 TKM917463 TUI917463 UEE917463 UOA917463 UXW917463 VHS917463 VRO917463 WBK917463 WLG917463 WVC917463 E982999 IQ982999 SM982999 ACI982999 AME982999 AWA982999 BFW982999 BPS982999 BZO982999 CJK982999 CTG982999 DDC982999 DMY982999 DWU982999 EGQ982999 EQM982999 FAI982999 FKE982999 FUA982999 GDW982999 GNS982999 GXO982999 HHK982999 HRG982999 IBC982999 IKY982999 IUU982999 JEQ982999 JOM982999 JYI982999 KIE982999 KSA982999 LBW982999 LLS982999 LVO982999 MFK982999 MPG982999 MZC982999 NIY982999 NSU982999 OCQ982999 OMM982999 OWI982999 PGE982999 PQA982999 PZW982999 QJS982999 QTO982999 RDK982999 RNG982999 RXC982999 SGY982999 SQU982999 TAQ982999 TKM982999 TUI982999 UEE982999 UOA982999 UXW982999 VHS982999 VRO982999 WBK982999 WLG982999" xr:uid="{60DE34D0-D71F-4DC6-B5A6-DB09B6840B6A}">
      <formula1>#REF!</formula1>
    </dataValidation>
    <dataValidation type="list" allowBlank="1" showInputMessage="1" showErrorMessage="1" sqref="WVB982956:WVB982958 D65452:D65454 IP65452:IP65454 SL65452:SL65454 ACH65452:ACH65454 AMD65452:AMD65454 AVZ65452:AVZ65454 BFV65452:BFV65454 BPR65452:BPR65454 BZN65452:BZN65454 CJJ65452:CJJ65454 CTF65452:CTF65454 DDB65452:DDB65454 DMX65452:DMX65454 DWT65452:DWT65454 EGP65452:EGP65454 EQL65452:EQL65454 FAH65452:FAH65454 FKD65452:FKD65454 FTZ65452:FTZ65454 GDV65452:GDV65454 GNR65452:GNR65454 GXN65452:GXN65454 HHJ65452:HHJ65454 HRF65452:HRF65454 IBB65452:IBB65454 IKX65452:IKX65454 IUT65452:IUT65454 JEP65452:JEP65454 JOL65452:JOL65454 JYH65452:JYH65454 KID65452:KID65454 KRZ65452:KRZ65454 LBV65452:LBV65454 LLR65452:LLR65454 LVN65452:LVN65454 MFJ65452:MFJ65454 MPF65452:MPF65454 MZB65452:MZB65454 NIX65452:NIX65454 NST65452:NST65454 OCP65452:OCP65454 OML65452:OML65454 OWH65452:OWH65454 PGD65452:PGD65454 PPZ65452:PPZ65454 PZV65452:PZV65454 QJR65452:QJR65454 QTN65452:QTN65454 RDJ65452:RDJ65454 RNF65452:RNF65454 RXB65452:RXB65454 SGX65452:SGX65454 SQT65452:SQT65454 TAP65452:TAP65454 TKL65452:TKL65454 TUH65452:TUH65454 UED65452:UED65454 UNZ65452:UNZ65454 UXV65452:UXV65454 VHR65452:VHR65454 VRN65452:VRN65454 WBJ65452:WBJ65454 WLF65452:WLF65454 WVB65452:WVB65454 D130988:D130990 IP130988:IP130990 SL130988:SL130990 ACH130988:ACH130990 AMD130988:AMD130990 AVZ130988:AVZ130990 BFV130988:BFV130990 BPR130988:BPR130990 BZN130988:BZN130990 CJJ130988:CJJ130990 CTF130988:CTF130990 DDB130988:DDB130990 DMX130988:DMX130990 DWT130988:DWT130990 EGP130988:EGP130990 EQL130988:EQL130990 FAH130988:FAH130990 FKD130988:FKD130990 FTZ130988:FTZ130990 GDV130988:GDV130990 GNR130988:GNR130990 GXN130988:GXN130990 HHJ130988:HHJ130990 HRF130988:HRF130990 IBB130988:IBB130990 IKX130988:IKX130990 IUT130988:IUT130990 JEP130988:JEP130990 JOL130988:JOL130990 JYH130988:JYH130990 KID130988:KID130990 KRZ130988:KRZ130990 LBV130988:LBV130990 LLR130988:LLR130990 LVN130988:LVN130990 MFJ130988:MFJ130990 MPF130988:MPF130990 MZB130988:MZB130990 NIX130988:NIX130990 NST130988:NST130990 OCP130988:OCP130990 OML130988:OML130990 OWH130988:OWH130990 PGD130988:PGD130990 PPZ130988:PPZ130990 PZV130988:PZV130990 QJR130988:QJR130990 QTN130988:QTN130990 RDJ130988:RDJ130990 RNF130988:RNF130990 RXB130988:RXB130990 SGX130988:SGX130990 SQT130988:SQT130990 TAP130988:TAP130990 TKL130988:TKL130990 TUH130988:TUH130990 UED130988:UED130990 UNZ130988:UNZ130990 UXV130988:UXV130990 VHR130988:VHR130990 VRN130988:VRN130990 WBJ130988:WBJ130990 WLF130988:WLF130990 WVB130988:WVB130990 D196524:D196526 IP196524:IP196526 SL196524:SL196526 ACH196524:ACH196526 AMD196524:AMD196526 AVZ196524:AVZ196526 BFV196524:BFV196526 BPR196524:BPR196526 BZN196524:BZN196526 CJJ196524:CJJ196526 CTF196524:CTF196526 DDB196524:DDB196526 DMX196524:DMX196526 DWT196524:DWT196526 EGP196524:EGP196526 EQL196524:EQL196526 FAH196524:FAH196526 FKD196524:FKD196526 FTZ196524:FTZ196526 GDV196524:GDV196526 GNR196524:GNR196526 GXN196524:GXN196526 HHJ196524:HHJ196526 HRF196524:HRF196526 IBB196524:IBB196526 IKX196524:IKX196526 IUT196524:IUT196526 JEP196524:JEP196526 JOL196524:JOL196526 JYH196524:JYH196526 KID196524:KID196526 KRZ196524:KRZ196526 LBV196524:LBV196526 LLR196524:LLR196526 LVN196524:LVN196526 MFJ196524:MFJ196526 MPF196524:MPF196526 MZB196524:MZB196526 NIX196524:NIX196526 NST196524:NST196526 OCP196524:OCP196526 OML196524:OML196526 OWH196524:OWH196526 PGD196524:PGD196526 PPZ196524:PPZ196526 PZV196524:PZV196526 QJR196524:QJR196526 QTN196524:QTN196526 RDJ196524:RDJ196526 RNF196524:RNF196526 RXB196524:RXB196526 SGX196524:SGX196526 SQT196524:SQT196526 TAP196524:TAP196526 TKL196524:TKL196526 TUH196524:TUH196526 UED196524:UED196526 UNZ196524:UNZ196526 UXV196524:UXV196526 VHR196524:VHR196526 VRN196524:VRN196526 WBJ196524:WBJ196526 WLF196524:WLF196526 WVB196524:WVB196526 D262060:D262062 IP262060:IP262062 SL262060:SL262062 ACH262060:ACH262062 AMD262060:AMD262062 AVZ262060:AVZ262062 BFV262060:BFV262062 BPR262060:BPR262062 BZN262060:BZN262062 CJJ262060:CJJ262062 CTF262060:CTF262062 DDB262060:DDB262062 DMX262060:DMX262062 DWT262060:DWT262062 EGP262060:EGP262062 EQL262060:EQL262062 FAH262060:FAH262062 FKD262060:FKD262062 FTZ262060:FTZ262062 GDV262060:GDV262062 GNR262060:GNR262062 GXN262060:GXN262062 HHJ262060:HHJ262062 HRF262060:HRF262062 IBB262060:IBB262062 IKX262060:IKX262062 IUT262060:IUT262062 JEP262060:JEP262062 JOL262060:JOL262062 JYH262060:JYH262062 KID262060:KID262062 KRZ262060:KRZ262062 LBV262060:LBV262062 LLR262060:LLR262062 LVN262060:LVN262062 MFJ262060:MFJ262062 MPF262060:MPF262062 MZB262060:MZB262062 NIX262060:NIX262062 NST262060:NST262062 OCP262060:OCP262062 OML262060:OML262062 OWH262060:OWH262062 PGD262060:PGD262062 PPZ262060:PPZ262062 PZV262060:PZV262062 QJR262060:QJR262062 QTN262060:QTN262062 RDJ262060:RDJ262062 RNF262060:RNF262062 RXB262060:RXB262062 SGX262060:SGX262062 SQT262060:SQT262062 TAP262060:TAP262062 TKL262060:TKL262062 TUH262060:TUH262062 UED262060:UED262062 UNZ262060:UNZ262062 UXV262060:UXV262062 VHR262060:VHR262062 VRN262060:VRN262062 WBJ262060:WBJ262062 WLF262060:WLF262062 WVB262060:WVB262062 D327596:D327598 IP327596:IP327598 SL327596:SL327598 ACH327596:ACH327598 AMD327596:AMD327598 AVZ327596:AVZ327598 BFV327596:BFV327598 BPR327596:BPR327598 BZN327596:BZN327598 CJJ327596:CJJ327598 CTF327596:CTF327598 DDB327596:DDB327598 DMX327596:DMX327598 DWT327596:DWT327598 EGP327596:EGP327598 EQL327596:EQL327598 FAH327596:FAH327598 FKD327596:FKD327598 FTZ327596:FTZ327598 GDV327596:GDV327598 GNR327596:GNR327598 GXN327596:GXN327598 HHJ327596:HHJ327598 HRF327596:HRF327598 IBB327596:IBB327598 IKX327596:IKX327598 IUT327596:IUT327598 JEP327596:JEP327598 JOL327596:JOL327598 JYH327596:JYH327598 KID327596:KID327598 KRZ327596:KRZ327598 LBV327596:LBV327598 LLR327596:LLR327598 LVN327596:LVN327598 MFJ327596:MFJ327598 MPF327596:MPF327598 MZB327596:MZB327598 NIX327596:NIX327598 NST327596:NST327598 OCP327596:OCP327598 OML327596:OML327598 OWH327596:OWH327598 PGD327596:PGD327598 PPZ327596:PPZ327598 PZV327596:PZV327598 QJR327596:QJR327598 QTN327596:QTN327598 RDJ327596:RDJ327598 RNF327596:RNF327598 RXB327596:RXB327598 SGX327596:SGX327598 SQT327596:SQT327598 TAP327596:TAP327598 TKL327596:TKL327598 TUH327596:TUH327598 UED327596:UED327598 UNZ327596:UNZ327598 UXV327596:UXV327598 VHR327596:VHR327598 VRN327596:VRN327598 WBJ327596:WBJ327598 WLF327596:WLF327598 WVB327596:WVB327598 D393132:D393134 IP393132:IP393134 SL393132:SL393134 ACH393132:ACH393134 AMD393132:AMD393134 AVZ393132:AVZ393134 BFV393132:BFV393134 BPR393132:BPR393134 BZN393132:BZN393134 CJJ393132:CJJ393134 CTF393132:CTF393134 DDB393132:DDB393134 DMX393132:DMX393134 DWT393132:DWT393134 EGP393132:EGP393134 EQL393132:EQL393134 FAH393132:FAH393134 FKD393132:FKD393134 FTZ393132:FTZ393134 GDV393132:GDV393134 GNR393132:GNR393134 GXN393132:GXN393134 HHJ393132:HHJ393134 HRF393132:HRF393134 IBB393132:IBB393134 IKX393132:IKX393134 IUT393132:IUT393134 JEP393132:JEP393134 JOL393132:JOL393134 JYH393132:JYH393134 KID393132:KID393134 KRZ393132:KRZ393134 LBV393132:LBV393134 LLR393132:LLR393134 LVN393132:LVN393134 MFJ393132:MFJ393134 MPF393132:MPF393134 MZB393132:MZB393134 NIX393132:NIX393134 NST393132:NST393134 OCP393132:OCP393134 OML393132:OML393134 OWH393132:OWH393134 PGD393132:PGD393134 PPZ393132:PPZ393134 PZV393132:PZV393134 QJR393132:QJR393134 QTN393132:QTN393134 RDJ393132:RDJ393134 RNF393132:RNF393134 RXB393132:RXB393134 SGX393132:SGX393134 SQT393132:SQT393134 TAP393132:TAP393134 TKL393132:TKL393134 TUH393132:TUH393134 UED393132:UED393134 UNZ393132:UNZ393134 UXV393132:UXV393134 VHR393132:VHR393134 VRN393132:VRN393134 WBJ393132:WBJ393134 WLF393132:WLF393134 WVB393132:WVB393134 D458668:D458670 IP458668:IP458670 SL458668:SL458670 ACH458668:ACH458670 AMD458668:AMD458670 AVZ458668:AVZ458670 BFV458668:BFV458670 BPR458668:BPR458670 BZN458668:BZN458670 CJJ458668:CJJ458670 CTF458668:CTF458670 DDB458668:DDB458670 DMX458668:DMX458670 DWT458668:DWT458670 EGP458668:EGP458670 EQL458668:EQL458670 FAH458668:FAH458670 FKD458668:FKD458670 FTZ458668:FTZ458670 GDV458668:GDV458670 GNR458668:GNR458670 GXN458668:GXN458670 HHJ458668:HHJ458670 HRF458668:HRF458670 IBB458668:IBB458670 IKX458668:IKX458670 IUT458668:IUT458670 JEP458668:JEP458670 JOL458668:JOL458670 JYH458668:JYH458670 KID458668:KID458670 KRZ458668:KRZ458670 LBV458668:LBV458670 LLR458668:LLR458670 LVN458668:LVN458670 MFJ458668:MFJ458670 MPF458668:MPF458670 MZB458668:MZB458670 NIX458668:NIX458670 NST458668:NST458670 OCP458668:OCP458670 OML458668:OML458670 OWH458668:OWH458670 PGD458668:PGD458670 PPZ458668:PPZ458670 PZV458668:PZV458670 QJR458668:QJR458670 QTN458668:QTN458670 RDJ458668:RDJ458670 RNF458668:RNF458670 RXB458668:RXB458670 SGX458668:SGX458670 SQT458668:SQT458670 TAP458668:TAP458670 TKL458668:TKL458670 TUH458668:TUH458670 UED458668:UED458670 UNZ458668:UNZ458670 UXV458668:UXV458670 VHR458668:VHR458670 VRN458668:VRN458670 WBJ458668:WBJ458670 WLF458668:WLF458670 WVB458668:WVB458670 D524204:D524206 IP524204:IP524206 SL524204:SL524206 ACH524204:ACH524206 AMD524204:AMD524206 AVZ524204:AVZ524206 BFV524204:BFV524206 BPR524204:BPR524206 BZN524204:BZN524206 CJJ524204:CJJ524206 CTF524204:CTF524206 DDB524204:DDB524206 DMX524204:DMX524206 DWT524204:DWT524206 EGP524204:EGP524206 EQL524204:EQL524206 FAH524204:FAH524206 FKD524204:FKD524206 FTZ524204:FTZ524206 GDV524204:GDV524206 GNR524204:GNR524206 GXN524204:GXN524206 HHJ524204:HHJ524206 HRF524204:HRF524206 IBB524204:IBB524206 IKX524204:IKX524206 IUT524204:IUT524206 JEP524204:JEP524206 JOL524204:JOL524206 JYH524204:JYH524206 KID524204:KID524206 KRZ524204:KRZ524206 LBV524204:LBV524206 LLR524204:LLR524206 LVN524204:LVN524206 MFJ524204:MFJ524206 MPF524204:MPF524206 MZB524204:MZB524206 NIX524204:NIX524206 NST524204:NST524206 OCP524204:OCP524206 OML524204:OML524206 OWH524204:OWH524206 PGD524204:PGD524206 PPZ524204:PPZ524206 PZV524204:PZV524206 QJR524204:QJR524206 QTN524204:QTN524206 RDJ524204:RDJ524206 RNF524204:RNF524206 RXB524204:RXB524206 SGX524204:SGX524206 SQT524204:SQT524206 TAP524204:TAP524206 TKL524204:TKL524206 TUH524204:TUH524206 UED524204:UED524206 UNZ524204:UNZ524206 UXV524204:UXV524206 VHR524204:VHR524206 VRN524204:VRN524206 WBJ524204:WBJ524206 WLF524204:WLF524206 WVB524204:WVB524206 D589740:D589742 IP589740:IP589742 SL589740:SL589742 ACH589740:ACH589742 AMD589740:AMD589742 AVZ589740:AVZ589742 BFV589740:BFV589742 BPR589740:BPR589742 BZN589740:BZN589742 CJJ589740:CJJ589742 CTF589740:CTF589742 DDB589740:DDB589742 DMX589740:DMX589742 DWT589740:DWT589742 EGP589740:EGP589742 EQL589740:EQL589742 FAH589740:FAH589742 FKD589740:FKD589742 FTZ589740:FTZ589742 GDV589740:GDV589742 GNR589740:GNR589742 GXN589740:GXN589742 HHJ589740:HHJ589742 HRF589740:HRF589742 IBB589740:IBB589742 IKX589740:IKX589742 IUT589740:IUT589742 JEP589740:JEP589742 JOL589740:JOL589742 JYH589740:JYH589742 KID589740:KID589742 KRZ589740:KRZ589742 LBV589740:LBV589742 LLR589740:LLR589742 LVN589740:LVN589742 MFJ589740:MFJ589742 MPF589740:MPF589742 MZB589740:MZB589742 NIX589740:NIX589742 NST589740:NST589742 OCP589740:OCP589742 OML589740:OML589742 OWH589740:OWH589742 PGD589740:PGD589742 PPZ589740:PPZ589742 PZV589740:PZV589742 QJR589740:QJR589742 QTN589740:QTN589742 RDJ589740:RDJ589742 RNF589740:RNF589742 RXB589740:RXB589742 SGX589740:SGX589742 SQT589740:SQT589742 TAP589740:TAP589742 TKL589740:TKL589742 TUH589740:TUH589742 UED589740:UED589742 UNZ589740:UNZ589742 UXV589740:UXV589742 VHR589740:VHR589742 VRN589740:VRN589742 WBJ589740:WBJ589742 WLF589740:WLF589742 WVB589740:WVB589742 D655276:D655278 IP655276:IP655278 SL655276:SL655278 ACH655276:ACH655278 AMD655276:AMD655278 AVZ655276:AVZ655278 BFV655276:BFV655278 BPR655276:BPR655278 BZN655276:BZN655278 CJJ655276:CJJ655278 CTF655276:CTF655278 DDB655276:DDB655278 DMX655276:DMX655278 DWT655276:DWT655278 EGP655276:EGP655278 EQL655276:EQL655278 FAH655276:FAH655278 FKD655276:FKD655278 FTZ655276:FTZ655278 GDV655276:GDV655278 GNR655276:GNR655278 GXN655276:GXN655278 HHJ655276:HHJ655278 HRF655276:HRF655278 IBB655276:IBB655278 IKX655276:IKX655278 IUT655276:IUT655278 JEP655276:JEP655278 JOL655276:JOL655278 JYH655276:JYH655278 KID655276:KID655278 KRZ655276:KRZ655278 LBV655276:LBV655278 LLR655276:LLR655278 LVN655276:LVN655278 MFJ655276:MFJ655278 MPF655276:MPF655278 MZB655276:MZB655278 NIX655276:NIX655278 NST655276:NST655278 OCP655276:OCP655278 OML655276:OML655278 OWH655276:OWH655278 PGD655276:PGD655278 PPZ655276:PPZ655278 PZV655276:PZV655278 QJR655276:QJR655278 QTN655276:QTN655278 RDJ655276:RDJ655278 RNF655276:RNF655278 RXB655276:RXB655278 SGX655276:SGX655278 SQT655276:SQT655278 TAP655276:TAP655278 TKL655276:TKL655278 TUH655276:TUH655278 UED655276:UED655278 UNZ655276:UNZ655278 UXV655276:UXV655278 VHR655276:VHR655278 VRN655276:VRN655278 WBJ655276:WBJ655278 WLF655276:WLF655278 WVB655276:WVB655278 D720812:D720814 IP720812:IP720814 SL720812:SL720814 ACH720812:ACH720814 AMD720812:AMD720814 AVZ720812:AVZ720814 BFV720812:BFV720814 BPR720812:BPR720814 BZN720812:BZN720814 CJJ720812:CJJ720814 CTF720812:CTF720814 DDB720812:DDB720814 DMX720812:DMX720814 DWT720812:DWT720814 EGP720812:EGP720814 EQL720812:EQL720814 FAH720812:FAH720814 FKD720812:FKD720814 FTZ720812:FTZ720814 GDV720812:GDV720814 GNR720812:GNR720814 GXN720812:GXN720814 HHJ720812:HHJ720814 HRF720812:HRF720814 IBB720812:IBB720814 IKX720812:IKX720814 IUT720812:IUT720814 JEP720812:JEP720814 JOL720812:JOL720814 JYH720812:JYH720814 KID720812:KID720814 KRZ720812:KRZ720814 LBV720812:LBV720814 LLR720812:LLR720814 LVN720812:LVN720814 MFJ720812:MFJ720814 MPF720812:MPF720814 MZB720812:MZB720814 NIX720812:NIX720814 NST720812:NST720814 OCP720812:OCP720814 OML720812:OML720814 OWH720812:OWH720814 PGD720812:PGD720814 PPZ720812:PPZ720814 PZV720812:PZV720814 QJR720812:QJR720814 QTN720812:QTN720814 RDJ720812:RDJ720814 RNF720812:RNF720814 RXB720812:RXB720814 SGX720812:SGX720814 SQT720812:SQT720814 TAP720812:TAP720814 TKL720812:TKL720814 TUH720812:TUH720814 UED720812:UED720814 UNZ720812:UNZ720814 UXV720812:UXV720814 VHR720812:VHR720814 VRN720812:VRN720814 WBJ720812:WBJ720814 WLF720812:WLF720814 WVB720812:WVB720814 D786348:D786350 IP786348:IP786350 SL786348:SL786350 ACH786348:ACH786350 AMD786348:AMD786350 AVZ786348:AVZ786350 BFV786348:BFV786350 BPR786348:BPR786350 BZN786348:BZN786350 CJJ786348:CJJ786350 CTF786348:CTF786350 DDB786348:DDB786350 DMX786348:DMX786350 DWT786348:DWT786350 EGP786348:EGP786350 EQL786348:EQL786350 FAH786348:FAH786350 FKD786348:FKD786350 FTZ786348:FTZ786350 GDV786348:GDV786350 GNR786348:GNR786350 GXN786348:GXN786350 HHJ786348:HHJ786350 HRF786348:HRF786350 IBB786348:IBB786350 IKX786348:IKX786350 IUT786348:IUT786350 JEP786348:JEP786350 JOL786348:JOL786350 JYH786348:JYH786350 KID786348:KID786350 KRZ786348:KRZ786350 LBV786348:LBV786350 LLR786348:LLR786350 LVN786348:LVN786350 MFJ786348:MFJ786350 MPF786348:MPF786350 MZB786348:MZB786350 NIX786348:NIX786350 NST786348:NST786350 OCP786348:OCP786350 OML786348:OML786350 OWH786348:OWH786350 PGD786348:PGD786350 PPZ786348:PPZ786350 PZV786348:PZV786350 QJR786348:QJR786350 QTN786348:QTN786350 RDJ786348:RDJ786350 RNF786348:RNF786350 RXB786348:RXB786350 SGX786348:SGX786350 SQT786348:SQT786350 TAP786348:TAP786350 TKL786348:TKL786350 TUH786348:TUH786350 UED786348:UED786350 UNZ786348:UNZ786350 UXV786348:UXV786350 VHR786348:VHR786350 VRN786348:VRN786350 WBJ786348:WBJ786350 WLF786348:WLF786350 WVB786348:WVB786350 D851884:D851886 IP851884:IP851886 SL851884:SL851886 ACH851884:ACH851886 AMD851884:AMD851886 AVZ851884:AVZ851886 BFV851884:BFV851886 BPR851884:BPR851886 BZN851884:BZN851886 CJJ851884:CJJ851886 CTF851884:CTF851886 DDB851884:DDB851886 DMX851884:DMX851886 DWT851884:DWT851886 EGP851884:EGP851886 EQL851884:EQL851886 FAH851884:FAH851886 FKD851884:FKD851886 FTZ851884:FTZ851886 GDV851884:GDV851886 GNR851884:GNR851886 GXN851884:GXN851886 HHJ851884:HHJ851886 HRF851884:HRF851886 IBB851884:IBB851886 IKX851884:IKX851886 IUT851884:IUT851886 JEP851884:JEP851886 JOL851884:JOL851886 JYH851884:JYH851886 KID851884:KID851886 KRZ851884:KRZ851886 LBV851884:LBV851886 LLR851884:LLR851886 LVN851884:LVN851886 MFJ851884:MFJ851886 MPF851884:MPF851886 MZB851884:MZB851886 NIX851884:NIX851886 NST851884:NST851886 OCP851884:OCP851886 OML851884:OML851886 OWH851884:OWH851886 PGD851884:PGD851886 PPZ851884:PPZ851886 PZV851884:PZV851886 QJR851884:QJR851886 QTN851884:QTN851886 RDJ851884:RDJ851886 RNF851884:RNF851886 RXB851884:RXB851886 SGX851884:SGX851886 SQT851884:SQT851886 TAP851884:TAP851886 TKL851884:TKL851886 TUH851884:TUH851886 UED851884:UED851886 UNZ851884:UNZ851886 UXV851884:UXV851886 VHR851884:VHR851886 VRN851884:VRN851886 WBJ851884:WBJ851886 WLF851884:WLF851886 WVB851884:WVB851886 D917420:D917422 IP917420:IP917422 SL917420:SL917422 ACH917420:ACH917422 AMD917420:AMD917422 AVZ917420:AVZ917422 BFV917420:BFV917422 BPR917420:BPR917422 BZN917420:BZN917422 CJJ917420:CJJ917422 CTF917420:CTF917422 DDB917420:DDB917422 DMX917420:DMX917422 DWT917420:DWT917422 EGP917420:EGP917422 EQL917420:EQL917422 FAH917420:FAH917422 FKD917420:FKD917422 FTZ917420:FTZ917422 GDV917420:GDV917422 GNR917420:GNR917422 GXN917420:GXN917422 HHJ917420:HHJ917422 HRF917420:HRF917422 IBB917420:IBB917422 IKX917420:IKX917422 IUT917420:IUT917422 JEP917420:JEP917422 JOL917420:JOL917422 JYH917420:JYH917422 KID917420:KID917422 KRZ917420:KRZ917422 LBV917420:LBV917422 LLR917420:LLR917422 LVN917420:LVN917422 MFJ917420:MFJ917422 MPF917420:MPF917422 MZB917420:MZB917422 NIX917420:NIX917422 NST917420:NST917422 OCP917420:OCP917422 OML917420:OML917422 OWH917420:OWH917422 PGD917420:PGD917422 PPZ917420:PPZ917422 PZV917420:PZV917422 QJR917420:QJR917422 QTN917420:QTN917422 RDJ917420:RDJ917422 RNF917420:RNF917422 RXB917420:RXB917422 SGX917420:SGX917422 SQT917420:SQT917422 TAP917420:TAP917422 TKL917420:TKL917422 TUH917420:TUH917422 UED917420:UED917422 UNZ917420:UNZ917422 UXV917420:UXV917422 VHR917420:VHR917422 VRN917420:VRN917422 WBJ917420:WBJ917422 WLF917420:WLF917422 WVB917420:WVB917422 D982956:D982958 IP982956:IP982958 SL982956:SL982958 ACH982956:ACH982958 AMD982956:AMD982958 AVZ982956:AVZ982958 BFV982956:BFV982958 BPR982956:BPR982958 BZN982956:BZN982958 CJJ982956:CJJ982958 CTF982956:CTF982958 DDB982956:DDB982958 DMX982956:DMX982958 DWT982956:DWT982958 EGP982956:EGP982958 EQL982956:EQL982958 FAH982956:FAH982958 FKD982956:FKD982958 FTZ982956:FTZ982958 GDV982956:GDV982958 GNR982956:GNR982958 GXN982956:GXN982958 HHJ982956:HHJ982958 HRF982956:HRF982958 IBB982956:IBB982958 IKX982956:IKX982958 IUT982956:IUT982958 JEP982956:JEP982958 JOL982956:JOL982958 JYH982956:JYH982958 KID982956:KID982958 KRZ982956:KRZ982958 LBV982956:LBV982958 LLR982956:LLR982958 LVN982956:LVN982958 MFJ982956:MFJ982958 MPF982956:MPF982958 MZB982956:MZB982958 NIX982956:NIX982958 NST982956:NST982958 OCP982956:OCP982958 OML982956:OML982958 OWH982956:OWH982958 PGD982956:PGD982958 PPZ982956:PPZ982958 PZV982956:PZV982958 QJR982956:QJR982958 QTN982956:QTN982958 RDJ982956:RDJ982958 RNF982956:RNF982958 RXB982956:RXB982958 SGX982956:SGX982958 SQT982956:SQT982958 TAP982956:TAP982958 TKL982956:TKL982958 TUH982956:TUH982958 UED982956:UED982958 UNZ982956:UNZ982958 UXV982956:UXV982958 VHR982956:VHR982958 VRN982956:VRN982958 WBJ982956:WBJ982958 WLF982956:WLF982958 E65476 IQ65476 SM65476 ACI65476 AME65476 AWA65476 BFW65476 BPS65476 BZO65476 CJK65476 CTG65476 DDC65476 DMY65476 DWU65476 EGQ65476 EQM65476 FAI65476 FKE65476 FUA65476 GDW65476 GNS65476 GXO65476 HHK65476 HRG65476 IBC65476 IKY65476 IUU65476 JEQ65476 JOM65476 JYI65476 KIE65476 KSA65476 LBW65476 LLS65476 LVO65476 MFK65476 MPG65476 MZC65476 NIY65476 NSU65476 OCQ65476 OMM65476 OWI65476 PGE65476 PQA65476 PZW65476 QJS65476 QTO65476 RDK65476 RNG65476 RXC65476 SGY65476 SQU65476 TAQ65476 TKM65476 TUI65476 UEE65476 UOA65476 UXW65476 VHS65476 VRO65476 WBK65476 WLG65476 WVC65476 E131012 IQ131012 SM131012 ACI131012 AME131012 AWA131012 BFW131012 BPS131012 BZO131012 CJK131012 CTG131012 DDC131012 DMY131012 DWU131012 EGQ131012 EQM131012 FAI131012 FKE131012 FUA131012 GDW131012 GNS131012 GXO131012 HHK131012 HRG131012 IBC131012 IKY131012 IUU131012 JEQ131012 JOM131012 JYI131012 KIE131012 KSA131012 LBW131012 LLS131012 LVO131012 MFK131012 MPG131012 MZC131012 NIY131012 NSU131012 OCQ131012 OMM131012 OWI131012 PGE131012 PQA131012 PZW131012 QJS131012 QTO131012 RDK131012 RNG131012 RXC131012 SGY131012 SQU131012 TAQ131012 TKM131012 TUI131012 UEE131012 UOA131012 UXW131012 VHS131012 VRO131012 WBK131012 WLG131012 WVC131012 E196548 IQ196548 SM196548 ACI196548 AME196548 AWA196548 BFW196548 BPS196548 BZO196548 CJK196548 CTG196548 DDC196548 DMY196548 DWU196548 EGQ196548 EQM196548 FAI196548 FKE196548 FUA196548 GDW196548 GNS196548 GXO196548 HHK196548 HRG196548 IBC196548 IKY196548 IUU196548 JEQ196548 JOM196548 JYI196548 KIE196548 KSA196548 LBW196548 LLS196548 LVO196548 MFK196548 MPG196548 MZC196548 NIY196548 NSU196548 OCQ196548 OMM196548 OWI196548 PGE196548 PQA196548 PZW196548 QJS196548 QTO196548 RDK196548 RNG196548 RXC196548 SGY196548 SQU196548 TAQ196548 TKM196548 TUI196548 UEE196548 UOA196548 UXW196548 VHS196548 VRO196548 WBK196548 WLG196548 WVC196548 E262084 IQ262084 SM262084 ACI262084 AME262084 AWA262084 BFW262084 BPS262084 BZO262084 CJK262084 CTG262084 DDC262084 DMY262084 DWU262084 EGQ262084 EQM262084 FAI262084 FKE262084 FUA262084 GDW262084 GNS262084 GXO262084 HHK262084 HRG262084 IBC262084 IKY262084 IUU262084 JEQ262084 JOM262084 JYI262084 KIE262084 KSA262084 LBW262084 LLS262084 LVO262084 MFK262084 MPG262084 MZC262084 NIY262084 NSU262084 OCQ262084 OMM262084 OWI262084 PGE262084 PQA262084 PZW262084 QJS262084 QTO262084 RDK262084 RNG262084 RXC262084 SGY262084 SQU262084 TAQ262084 TKM262084 TUI262084 UEE262084 UOA262084 UXW262084 VHS262084 VRO262084 WBK262084 WLG262084 WVC262084 E327620 IQ327620 SM327620 ACI327620 AME327620 AWA327620 BFW327620 BPS327620 BZO327620 CJK327620 CTG327620 DDC327620 DMY327620 DWU327620 EGQ327620 EQM327620 FAI327620 FKE327620 FUA327620 GDW327620 GNS327620 GXO327620 HHK327620 HRG327620 IBC327620 IKY327620 IUU327620 JEQ327620 JOM327620 JYI327620 KIE327620 KSA327620 LBW327620 LLS327620 LVO327620 MFK327620 MPG327620 MZC327620 NIY327620 NSU327620 OCQ327620 OMM327620 OWI327620 PGE327620 PQA327620 PZW327620 QJS327620 QTO327620 RDK327620 RNG327620 RXC327620 SGY327620 SQU327620 TAQ327620 TKM327620 TUI327620 UEE327620 UOA327620 UXW327620 VHS327620 VRO327620 WBK327620 WLG327620 WVC327620 E393156 IQ393156 SM393156 ACI393156 AME393156 AWA393156 BFW393156 BPS393156 BZO393156 CJK393156 CTG393156 DDC393156 DMY393156 DWU393156 EGQ393156 EQM393156 FAI393156 FKE393156 FUA393156 GDW393156 GNS393156 GXO393156 HHK393156 HRG393156 IBC393156 IKY393156 IUU393156 JEQ393156 JOM393156 JYI393156 KIE393156 KSA393156 LBW393156 LLS393156 LVO393156 MFK393156 MPG393156 MZC393156 NIY393156 NSU393156 OCQ393156 OMM393156 OWI393156 PGE393156 PQA393156 PZW393156 QJS393156 QTO393156 RDK393156 RNG393156 RXC393156 SGY393156 SQU393156 TAQ393156 TKM393156 TUI393156 UEE393156 UOA393156 UXW393156 VHS393156 VRO393156 WBK393156 WLG393156 WVC393156 E458692 IQ458692 SM458692 ACI458692 AME458692 AWA458692 BFW458692 BPS458692 BZO458692 CJK458692 CTG458692 DDC458692 DMY458692 DWU458692 EGQ458692 EQM458692 FAI458692 FKE458692 FUA458692 GDW458692 GNS458692 GXO458692 HHK458692 HRG458692 IBC458692 IKY458692 IUU458692 JEQ458692 JOM458692 JYI458692 KIE458692 KSA458692 LBW458692 LLS458692 LVO458692 MFK458692 MPG458692 MZC458692 NIY458692 NSU458692 OCQ458692 OMM458692 OWI458692 PGE458692 PQA458692 PZW458692 QJS458692 QTO458692 RDK458692 RNG458692 RXC458692 SGY458692 SQU458692 TAQ458692 TKM458692 TUI458692 UEE458692 UOA458692 UXW458692 VHS458692 VRO458692 WBK458692 WLG458692 WVC458692 E524228 IQ524228 SM524228 ACI524228 AME524228 AWA524228 BFW524228 BPS524228 BZO524228 CJK524228 CTG524228 DDC524228 DMY524228 DWU524228 EGQ524228 EQM524228 FAI524228 FKE524228 FUA524228 GDW524228 GNS524228 GXO524228 HHK524228 HRG524228 IBC524228 IKY524228 IUU524228 JEQ524228 JOM524228 JYI524228 KIE524228 KSA524228 LBW524228 LLS524228 LVO524228 MFK524228 MPG524228 MZC524228 NIY524228 NSU524228 OCQ524228 OMM524228 OWI524228 PGE524228 PQA524228 PZW524228 QJS524228 QTO524228 RDK524228 RNG524228 RXC524228 SGY524228 SQU524228 TAQ524228 TKM524228 TUI524228 UEE524228 UOA524228 UXW524228 VHS524228 VRO524228 WBK524228 WLG524228 WVC524228 E589764 IQ589764 SM589764 ACI589764 AME589764 AWA589764 BFW589764 BPS589764 BZO589764 CJK589764 CTG589764 DDC589764 DMY589764 DWU589764 EGQ589764 EQM589764 FAI589764 FKE589764 FUA589764 GDW589764 GNS589764 GXO589764 HHK589764 HRG589764 IBC589764 IKY589764 IUU589764 JEQ589764 JOM589764 JYI589764 KIE589764 KSA589764 LBW589764 LLS589764 LVO589764 MFK589764 MPG589764 MZC589764 NIY589764 NSU589764 OCQ589764 OMM589764 OWI589764 PGE589764 PQA589764 PZW589764 QJS589764 QTO589764 RDK589764 RNG589764 RXC589764 SGY589764 SQU589764 TAQ589764 TKM589764 TUI589764 UEE589764 UOA589764 UXW589764 VHS589764 VRO589764 WBK589764 WLG589764 WVC589764 E655300 IQ655300 SM655300 ACI655300 AME655300 AWA655300 BFW655300 BPS655300 BZO655300 CJK655300 CTG655300 DDC655300 DMY655300 DWU655300 EGQ655300 EQM655300 FAI655300 FKE655300 FUA655300 GDW655300 GNS655300 GXO655300 HHK655300 HRG655300 IBC655300 IKY655300 IUU655300 JEQ655300 JOM655300 JYI655300 KIE655300 KSA655300 LBW655300 LLS655300 LVO655300 MFK655300 MPG655300 MZC655300 NIY655300 NSU655300 OCQ655300 OMM655300 OWI655300 PGE655300 PQA655300 PZW655300 QJS655300 QTO655300 RDK655300 RNG655300 RXC655300 SGY655300 SQU655300 TAQ655300 TKM655300 TUI655300 UEE655300 UOA655300 UXW655300 VHS655300 VRO655300 WBK655300 WLG655300 WVC655300 E720836 IQ720836 SM720836 ACI720836 AME720836 AWA720836 BFW720836 BPS720836 BZO720836 CJK720836 CTG720836 DDC720836 DMY720836 DWU720836 EGQ720836 EQM720836 FAI720836 FKE720836 FUA720836 GDW720836 GNS720836 GXO720836 HHK720836 HRG720836 IBC720836 IKY720836 IUU720836 JEQ720836 JOM720836 JYI720836 KIE720836 KSA720836 LBW720836 LLS720836 LVO720836 MFK720836 MPG720836 MZC720836 NIY720836 NSU720836 OCQ720836 OMM720836 OWI720836 PGE720836 PQA720836 PZW720836 QJS720836 QTO720836 RDK720836 RNG720836 RXC720836 SGY720836 SQU720836 TAQ720836 TKM720836 TUI720836 UEE720836 UOA720836 UXW720836 VHS720836 VRO720836 WBK720836 WLG720836 WVC720836 E786372 IQ786372 SM786372 ACI786372 AME786372 AWA786372 BFW786372 BPS786372 BZO786372 CJK786372 CTG786372 DDC786372 DMY786372 DWU786372 EGQ786372 EQM786372 FAI786372 FKE786372 FUA786372 GDW786372 GNS786372 GXO786372 HHK786372 HRG786372 IBC786372 IKY786372 IUU786372 JEQ786372 JOM786372 JYI786372 KIE786372 KSA786372 LBW786372 LLS786372 LVO786372 MFK786372 MPG786372 MZC786372 NIY786372 NSU786372 OCQ786372 OMM786372 OWI786372 PGE786372 PQA786372 PZW786372 QJS786372 QTO786372 RDK786372 RNG786372 RXC786372 SGY786372 SQU786372 TAQ786372 TKM786372 TUI786372 UEE786372 UOA786372 UXW786372 VHS786372 VRO786372 WBK786372 WLG786372 WVC786372 E851908 IQ851908 SM851908 ACI851908 AME851908 AWA851908 BFW851908 BPS851908 BZO851908 CJK851908 CTG851908 DDC851908 DMY851908 DWU851908 EGQ851908 EQM851908 FAI851908 FKE851908 FUA851908 GDW851908 GNS851908 GXO851908 HHK851908 HRG851908 IBC851908 IKY851908 IUU851908 JEQ851908 JOM851908 JYI851908 KIE851908 KSA851908 LBW851908 LLS851908 LVO851908 MFK851908 MPG851908 MZC851908 NIY851908 NSU851908 OCQ851908 OMM851908 OWI851908 PGE851908 PQA851908 PZW851908 QJS851908 QTO851908 RDK851908 RNG851908 RXC851908 SGY851908 SQU851908 TAQ851908 TKM851908 TUI851908 UEE851908 UOA851908 UXW851908 VHS851908 VRO851908 WBK851908 WLG851908 WVC851908 E917444 IQ917444 SM917444 ACI917444 AME917444 AWA917444 BFW917444 BPS917444 BZO917444 CJK917444 CTG917444 DDC917444 DMY917444 DWU917444 EGQ917444 EQM917444 FAI917444 FKE917444 FUA917444 GDW917444 GNS917444 GXO917444 HHK917444 HRG917444 IBC917444 IKY917444 IUU917444 JEQ917444 JOM917444 JYI917444 KIE917444 KSA917444 LBW917444 LLS917444 LVO917444 MFK917444 MPG917444 MZC917444 NIY917444 NSU917444 OCQ917444 OMM917444 OWI917444 PGE917444 PQA917444 PZW917444 QJS917444 QTO917444 RDK917444 RNG917444 RXC917444 SGY917444 SQU917444 TAQ917444 TKM917444 TUI917444 UEE917444 UOA917444 UXW917444 VHS917444 VRO917444 WBK917444 WLG917444 WVC917444 E982980 IQ982980 SM982980 ACI982980 AME982980 AWA982980 BFW982980 BPS982980 BZO982980 CJK982980 CTG982980 DDC982980 DMY982980 DWU982980 EGQ982980 EQM982980 FAI982980 FKE982980 FUA982980 GDW982980 GNS982980 GXO982980 HHK982980 HRG982980 IBC982980 IKY982980 IUU982980 JEQ982980 JOM982980 JYI982980 KIE982980 KSA982980 LBW982980 LLS982980 LVO982980 MFK982980 MPG982980 MZC982980 NIY982980 NSU982980 OCQ982980 OMM982980 OWI982980 PGE982980 PQA982980 PZW982980 QJS982980 QTO982980 RDK982980 RNG982980 RXC982980 SGY982980 SQU982980 TAQ982980 TKM982980 TUI982980 UEE982980 UOA982980 UXW982980 VHS982980 VRO982980 WBK982980 WLG982980 WVC982980 WVD982958 F65454 IR65454 SN65454 ACJ65454 AMF65454 AWB65454 BFX65454 BPT65454 BZP65454 CJL65454 CTH65454 DDD65454 DMZ65454 DWV65454 EGR65454 EQN65454 FAJ65454 FKF65454 FUB65454 GDX65454 GNT65454 GXP65454 HHL65454 HRH65454 IBD65454 IKZ65454 IUV65454 JER65454 JON65454 JYJ65454 KIF65454 KSB65454 LBX65454 LLT65454 LVP65454 MFL65454 MPH65454 MZD65454 NIZ65454 NSV65454 OCR65454 OMN65454 OWJ65454 PGF65454 PQB65454 PZX65454 QJT65454 QTP65454 RDL65454 RNH65454 RXD65454 SGZ65454 SQV65454 TAR65454 TKN65454 TUJ65454 UEF65454 UOB65454 UXX65454 VHT65454 VRP65454 WBL65454 WLH65454 WVD65454 F130990 IR130990 SN130990 ACJ130990 AMF130990 AWB130990 BFX130990 BPT130990 BZP130990 CJL130990 CTH130990 DDD130990 DMZ130990 DWV130990 EGR130990 EQN130990 FAJ130990 FKF130990 FUB130990 GDX130990 GNT130990 GXP130990 HHL130990 HRH130990 IBD130990 IKZ130990 IUV130990 JER130990 JON130990 JYJ130990 KIF130990 KSB130990 LBX130990 LLT130990 LVP130990 MFL130990 MPH130990 MZD130990 NIZ130990 NSV130990 OCR130990 OMN130990 OWJ130990 PGF130990 PQB130990 PZX130990 QJT130990 QTP130990 RDL130990 RNH130990 RXD130990 SGZ130990 SQV130990 TAR130990 TKN130990 TUJ130990 UEF130990 UOB130990 UXX130990 VHT130990 VRP130990 WBL130990 WLH130990 WVD130990 F196526 IR196526 SN196526 ACJ196526 AMF196526 AWB196526 BFX196526 BPT196526 BZP196526 CJL196526 CTH196526 DDD196526 DMZ196526 DWV196526 EGR196526 EQN196526 FAJ196526 FKF196526 FUB196526 GDX196526 GNT196526 GXP196526 HHL196526 HRH196526 IBD196526 IKZ196526 IUV196526 JER196526 JON196526 JYJ196526 KIF196526 KSB196526 LBX196526 LLT196526 LVP196526 MFL196526 MPH196526 MZD196526 NIZ196526 NSV196526 OCR196526 OMN196526 OWJ196526 PGF196526 PQB196526 PZX196526 QJT196526 QTP196526 RDL196526 RNH196526 RXD196526 SGZ196526 SQV196526 TAR196526 TKN196526 TUJ196526 UEF196526 UOB196526 UXX196526 VHT196526 VRP196526 WBL196526 WLH196526 WVD196526 F262062 IR262062 SN262062 ACJ262062 AMF262062 AWB262062 BFX262062 BPT262062 BZP262062 CJL262062 CTH262062 DDD262062 DMZ262062 DWV262062 EGR262062 EQN262062 FAJ262062 FKF262062 FUB262062 GDX262062 GNT262062 GXP262062 HHL262062 HRH262062 IBD262062 IKZ262062 IUV262062 JER262062 JON262062 JYJ262062 KIF262062 KSB262062 LBX262062 LLT262062 LVP262062 MFL262062 MPH262062 MZD262062 NIZ262062 NSV262062 OCR262062 OMN262062 OWJ262062 PGF262062 PQB262062 PZX262062 QJT262062 QTP262062 RDL262062 RNH262062 RXD262062 SGZ262062 SQV262062 TAR262062 TKN262062 TUJ262062 UEF262062 UOB262062 UXX262062 VHT262062 VRP262062 WBL262062 WLH262062 WVD262062 F327598 IR327598 SN327598 ACJ327598 AMF327598 AWB327598 BFX327598 BPT327598 BZP327598 CJL327598 CTH327598 DDD327598 DMZ327598 DWV327598 EGR327598 EQN327598 FAJ327598 FKF327598 FUB327598 GDX327598 GNT327598 GXP327598 HHL327598 HRH327598 IBD327598 IKZ327598 IUV327598 JER327598 JON327598 JYJ327598 KIF327598 KSB327598 LBX327598 LLT327598 LVP327598 MFL327598 MPH327598 MZD327598 NIZ327598 NSV327598 OCR327598 OMN327598 OWJ327598 PGF327598 PQB327598 PZX327598 QJT327598 QTP327598 RDL327598 RNH327598 RXD327598 SGZ327598 SQV327598 TAR327598 TKN327598 TUJ327598 UEF327598 UOB327598 UXX327598 VHT327598 VRP327598 WBL327598 WLH327598 WVD327598 F393134 IR393134 SN393134 ACJ393134 AMF393134 AWB393134 BFX393134 BPT393134 BZP393134 CJL393134 CTH393134 DDD393134 DMZ393134 DWV393134 EGR393134 EQN393134 FAJ393134 FKF393134 FUB393134 GDX393134 GNT393134 GXP393134 HHL393134 HRH393134 IBD393134 IKZ393134 IUV393134 JER393134 JON393134 JYJ393134 KIF393134 KSB393134 LBX393134 LLT393134 LVP393134 MFL393134 MPH393134 MZD393134 NIZ393134 NSV393134 OCR393134 OMN393134 OWJ393134 PGF393134 PQB393134 PZX393134 QJT393134 QTP393134 RDL393134 RNH393134 RXD393134 SGZ393134 SQV393134 TAR393134 TKN393134 TUJ393134 UEF393134 UOB393134 UXX393134 VHT393134 VRP393134 WBL393134 WLH393134 WVD393134 F458670 IR458670 SN458670 ACJ458670 AMF458670 AWB458670 BFX458670 BPT458670 BZP458670 CJL458670 CTH458670 DDD458670 DMZ458670 DWV458670 EGR458670 EQN458670 FAJ458670 FKF458670 FUB458670 GDX458670 GNT458670 GXP458670 HHL458670 HRH458670 IBD458670 IKZ458670 IUV458670 JER458670 JON458670 JYJ458670 KIF458670 KSB458670 LBX458670 LLT458670 LVP458670 MFL458670 MPH458670 MZD458670 NIZ458670 NSV458670 OCR458670 OMN458670 OWJ458670 PGF458670 PQB458670 PZX458670 QJT458670 QTP458670 RDL458670 RNH458670 RXD458670 SGZ458670 SQV458670 TAR458670 TKN458670 TUJ458670 UEF458670 UOB458670 UXX458670 VHT458670 VRP458670 WBL458670 WLH458670 WVD458670 F524206 IR524206 SN524206 ACJ524206 AMF524206 AWB524206 BFX524206 BPT524206 BZP524206 CJL524206 CTH524206 DDD524206 DMZ524206 DWV524206 EGR524206 EQN524206 FAJ524206 FKF524206 FUB524206 GDX524206 GNT524206 GXP524206 HHL524206 HRH524206 IBD524206 IKZ524206 IUV524206 JER524206 JON524206 JYJ524206 KIF524206 KSB524206 LBX524206 LLT524206 LVP524206 MFL524206 MPH524206 MZD524206 NIZ524206 NSV524206 OCR524206 OMN524206 OWJ524206 PGF524206 PQB524206 PZX524206 QJT524206 QTP524206 RDL524206 RNH524206 RXD524206 SGZ524206 SQV524206 TAR524206 TKN524206 TUJ524206 UEF524206 UOB524206 UXX524206 VHT524206 VRP524206 WBL524206 WLH524206 WVD524206 F589742 IR589742 SN589742 ACJ589742 AMF589742 AWB589742 BFX589742 BPT589742 BZP589742 CJL589742 CTH589742 DDD589742 DMZ589742 DWV589742 EGR589742 EQN589742 FAJ589742 FKF589742 FUB589742 GDX589742 GNT589742 GXP589742 HHL589742 HRH589742 IBD589742 IKZ589742 IUV589742 JER589742 JON589742 JYJ589742 KIF589742 KSB589742 LBX589742 LLT589742 LVP589742 MFL589742 MPH589742 MZD589742 NIZ589742 NSV589742 OCR589742 OMN589742 OWJ589742 PGF589742 PQB589742 PZX589742 QJT589742 QTP589742 RDL589742 RNH589742 RXD589742 SGZ589742 SQV589742 TAR589742 TKN589742 TUJ589742 UEF589742 UOB589742 UXX589742 VHT589742 VRP589742 WBL589742 WLH589742 WVD589742 F655278 IR655278 SN655278 ACJ655278 AMF655278 AWB655278 BFX655278 BPT655278 BZP655278 CJL655278 CTH655278 DDD655278 DMZ655278 DWV655278 EGR655278 EQN655278 FAJ655278 FKF655278 FUB655278 GDX655278 GNT655278 GXP655278 HHL655278 HRH655278 IBD655278 IKZ655278 IUV655278 JER655278 JON655278 JYJ655278 KIF655278 KSB655278 LBX655278 LLT655278 LVP655278 MFL655278 MPH655278 MZD655278 NIZ655278 NSV655278 OCR655278 OMN655278 OWJ655278 PGF655278 PQB655278 PZX655278 QJT655278 QTP655278 RDL655278 RNH655278 RXD655278 SGZ655278 SQV655278 TAR655278 TKN655278 TUJ655278 UEF655278 UOB655278 UXX655278 VHT655278 VRP655278 WBL655278 WLH655278 WVD655278 F720814 IR720814 SN720814 ACJ720814 AMF720814 AWB720814 BFX720814 BPT720814 BZP720814 CJL720814 CTH720814 DDD720814 DMZ720814 DWV720814 EGR720814 EQN720814 FAJ720814 FKF720814 FUB720814 GDX720814 GNT720814 GXP720814 HHL720814 HRH720814 IBD720814 IKZ720814 IUV720814 JER720814 JON720814 JYJ720814 KIF720814 KSB720814 LBX720814 LLT720814 LVP720814 MFL720814 MPH720814 MZD720814 NIZ720814 NSV720814 OCR720814 OMN720814 OWJ720814 PGF720814 PQB720814 PZX720814 QJT720814 QTP720814 RDL720814 RNH720814 RXD720814 SGZ720814 SQV720814 TAR720814 TKN720814 TUJ720814 UEF720814 UOB720814 UXX720814 VHT720814 VRP720814 WBL720814 WLH720814 WVD720814 F786350 IR786350 SN786350 ACJ786350 AMF786350 AWB786350 BFX786350 BPT786350 BZP786350 CJL786350 CTH786350 DDD786350 DMZ786350 DWV786350 EGR786350 EQN786350 FAJ786350 FKF786350 FUB786350 GDX786350 GNT786350 GXP786350 HHL786350 HRH786350 IBD786350 IKZ786350 IUV786350 JER786350 JON786350 JYJ786350 KIF786350 KSB786350 LBX786350 LLT786350 LVP786350 MFL786350 MPH786350 MZD786350 NIZ786350 NSV786350 OCR786350 OMN786350 OWJ786350 PGF786350 PQB786350 PZX786350 QJT786350 QTP786350 RDL786350 RNH786350 RXD786350 SGZ786350 SQV786350 TAR786350 TKN786350 TUJ786350 UEF786350 UOB786350 UXX786350 VHT786350 VRP786350 WBL786350 WLH786350 WVD786350 F851886 IR851886 SN851886 ACJ851886 AMF851886 AWB851886 BFX851886 BPT851886 BZP851886 CJL851886 CTH851886 DDD851886 DMZ851886 DWV851886 EGR851886 EQN851886 FAJ851886 FKF851886 FUB851886 GDX851886 GNT851886 GXP851886 HHL851886 HRH851886 IBD851886 IKZ851886 IUV851886 JER851886 JON851886 JYJ851886 KIF851886 KSB851886 LBX851886 LLT851886 LVP851886 MFL851886 MPH851886 MZD851886 NIZ851886 NSV851886 OCR851886 OMN851886 OWJ851886 PGF851886 PQB851886 PZX851886 QJT851886 QTP851886 RDL851886 RNH851886 RXD851886 SGZ851886 SQV851886 TAR851886 TKN851886 TUJ851886 UEF851886 UOB851886 UXX851886 VHT851886 VRP851886 WBL851886 WLH851886 WVD851886 F917422 IR917422 SN917422 ACJ917422 AMF917422 AWB917422 BFX917422 BPT917422 BZP917422 CJL917422 CTH917422 DDD917422 DMZ917422 DWV917422 EGR917422 EQN917422 FAJ917422 FKF917422 FUB917422 GDX917422 GNT917422 GXP917422 HHL917422 HRH917422 IBD917422 IKZ917422 IUV917422 JER917422 JON917422 JYJ917422 KIF917422 KSB917422 LBX917422 LLT917422 LVP917422 MFL917422 MPH917422 MZD917422 NIZ917422 NSV917422 OCR917422 OMN917422 OWJ917422 PGF917422 PQB917422 PZX917422 QJT917422 QTP917422 RDL917422 RNH917422 RXD917422 SGZ917422 SQV917422 TAR917422 TKN917422 TUJ917422 UEF917422 UOB917422 UXX917422 VHT917422 VRP917422 WBL917422 WLH917422 WVD917422 F982958 IR982958 SN982958 ACJ982958 AMF982958 AWB982958 BFX982958 BPT982958 BZP982958 CJL982958 CTH982958 DDD982958 DMZ982958 DWV982958 EGR982958 EQN982958 FAJ982958 FKF982958 FUB982958 GDX982958 GNT982958 GXP982958 HHL982958 HRH982958 IBD982958 IKZ982958 IUV982958 JER982958 JON982958 JYJ982958 KIF982958 KSB982958 LBX982958 LLT982958 LVP982958 MFL982958 MPH982958 MZD982958 NIZ982958 NSV982958 OCR982958 OMN982958 OWJ982958 PGF982958 PQB982958 PZX982958 QJT982958 QTP982958 RDL982958 RNH982958 RXD982958 SGZ982958 SQV982958 TAR982958 TKN982958 TUJ982958 UEF982958 UOB982958 UXX982958 VHT982958 VRP982958 WBL982958 WLH982958 WVE982956:WVE982957 G65452:G65453 IS65452:IS65453 SO65452:SO65453 ACK65452:ACK65453 AMG65452:AMG65453 AWC65452:AWC65453 BFY65452:BFY65453 BPU65452:BPU65453 BZQ65452:BZQ65453 CJM65452:CJM65453 CTI65452:CTI65453 DDE65452:DDE65453 DNA65452:DNA65453 DWW65452:DWW65453 EGS65452:EGS65453 EQO65452:EQO65453 FAK65452:FAK65453 FKG65452:FKG65453 FUC65452:FUC65453 GDY65452:GDY65453 GNU65452:GNU65453 GXQ65452:GXQ65453 HHM65452:HHM65453 HRI65452:HRI65453 IBE65452:IBE65453 ILA65452:ILA65453 IUW65452:IUW65453 JES65452:JES65453 JOO65452:JOO65453 JYK65452:JYK65453 KIG65452:KIG65453 KSC65452:KSC65453 LBY65452:LBY65453 LLU65452:LLU65453 LVQ65452:LVQ65453 MFM65452:MFM65453 MPI65452:MPI65453 MZE65452:MZE65453 NJA65452:NJA65453 NSW65452:NSW65453 OCS65452:OCS65453 OMO65452:OMO65453 OWK65452:OWK65453 PGG65452:PGG65453 PQC65452:PQC65453 PZY65452:PZY65453 QJU65452:QJU65453 QTQ65452:QTQ65453 RDM65452:RDM65453 RNI65452:RNI65453 RXE65452:RXE65453 SHA65452:SHA65453 SQW65452:SQW65453 TAS65452:TAS65453 TKO65452:TKO65453 TUK65452:TUK65453 UEG65452:UEG65453 UOC65452:UOC65453 UXY65452:UXY65453 VHU65452:VHU65453 VRQ65452:VRQ65453 WBM65452:WBM65453 WLI65452:WLI65453 WVE65452:WVE65453 G130988:G130989 IS130988:IS130989 SO130988:SO130989 ACK130988:ACK130989 AMG130988:AMG130989 AWC130988:AWC130989 BFY130988:BFY130989 BPU130988:BPU130989 BZQ130988:BZQ130989 CJM130988:CJM130989 CTI130988:CTI130989 DDE130988:DDE130989 DNA130988:DNA130989 DWW130988:DWW130989 EGS130988:EGS130989 EQO130988:EQO130989 FAK130988:FAK130989 FKG130988:FKG130989 FUC130988:FUC130989 GDY130988:GDY130989 GNU130988:GNU130989 GXQ130988:GXQ130989 HHM130988:HHM130989 HRI130988:HRI130989 IBE130988:IBE130989 ILA130988:ILA130989 IUW130988:IUW130989 JES130988:JES130989 JOO130988:JOO130989 JYK130988:JYK130989 KIG130988:KIG130989 KSC130988:KSC130989 LBY130988:LBY130989 LLU130988:LLU130989 LVQ130988:LVQ130989 MFM130988:MFM130989 MPI130988:MPI130989 MZE130988:MZE130989 NJA130988:NJA130989 NSW130988:NSW130989 OCS130988:OCS130989 OMO130988:OMO130989 OWK130988:OWK130989 PGG130988:PGG130989 PQC130988:PQC130989 PZY130988:PZY130989 QJU130988:QJU130989 QTQ130988:QTQ130989 RDM130988:RDM130989 RNI130988:RNI130989 RXE130988:RXE130989 SHA130988:SHA130989 SQW130988:SQW130989 TAS130988:TAS130989 TKO130988:TKO130989 TUK130988:TUK130989 UEG130988:UEG130989 UOC130988:UOC130989 UXY130988:UXY130989 VHU130988:VHU130989 VRQ130988:VRQ130989 WBM130988:WBM130989 WLI130988:WLI130989 WVE130988:WVE130989 G196524:G196525 IS196524:IS196525 SO196524:SO196525 ACK196524:ACK196525 AMG196524:AMG196525 AWC196524:AWC196525 BFY196524:BFY196525 BPU196524:BPU196525 BZQ196524:BZQ196525 CJM196524:CJM196525 CTI196524:CTI196525 DDE196524:DDE196525 DNA196524:DNA196525 DWW196524:DWW196525 EGS196524:EGS196525 EQO196524:EQO196525 FAK196524:FAK196525 FKG196524:FKG196525 FUC196524:FUC196525 GDY196524:GDY196525 GNU196524:GNU196525 GXQ196524:GXQ196525 HHM196524:HHM196525 HRI196524:HRI196525 IBE196524:IBE196525 ILA196524:ILA196525 IUW196524:IUW196525 JES196524:JES196525 JOO196524:JOO196525 JYK196524:JYK196525 KIG196524:KIG196525 KSC196524:KSC196525 LBY196524:LBY196525 LLU196524:LLU196525 LVQ196524:LVQ196525 MFM196524:MFM196525 MPI196524:MPI196525 MZE196524:MZE196525 NJA196524:NJA196525 NSW196524:NSW196525 OCS196524:OCS196525 OMO196524:OMO196525 OWK196524:OWK196525 PGG196524:PGG196525 PQC196524:PQC196525 PZY196524:PZY196525 QJU196524:QJU196525 QTQ196524:QTQ196525 RDM196524:RDM196525 RNI196524:RNI196525 RXE196524:RXE196525 SHA196524:SHA196525 SQW196524:SQW196525 TAS196524:TAS196525 TKO196524:TKO196525 TUK196524:TUK196525 UEG196524:UEG196525 UOC196524:UOC196525 UXY196524:UXY196525 VHU196524:VHU196525 VRQ196524:VRQ196525 WBM196524:WBM196525 WLI196524:WLI196525 WVE196524:WVE196525 G262060:G262061 IS262060:IS262061 SO262060:SO262061 ACK262060:ACK262061 AMG262060:AMG262061 AWC262060:AWC262061 BFY262060:BFY262061 BPU262060:BPU262061 BZQ262060:BZQ262061 CJM262060:CJM262061 CTI262060:CTI262061 DDE262060:DDE262061 DNA262060:DNA262061 DWW262060:DWW262061 EGS262060:EGS262061 EQO262060:EQO262061 FAK262060:FAK262061 FKG262060:FKG262061 FUC262060:FUC262061 GDY262060:GDY262061 GNU262060:GNU262061 GXQ262060:GXQ262061 HHM262060:HHM262061 HRI262060:HRI262061 IBE262060:IBE262061 ILA262060:ILA262061 IUW262060:IUW262061 JES262060:JES262061 JOO262060:JOO262061 JYK262060:JYK262061 KIG262060:KIG262061 KSC262060:KSC262061 LBY262060:LBY262061 LLU262060:LLU262061 LVQ262060:LVQ262061 MFM262060:MFM262061 MPI262060:MPI262061 MZE262060:MZE262061 NJA262060:NJA262061 NSW262060:NSW262061 OCS262060:OCS262061 OMO262060:OMO262061 OWK262060:OWK262061 PGG262060:PGG262061 PQC262060:PQC262061 PZY262060:PZY262061 QJU262060:QJU262061 QTQ262060:QTQ262061 RDM262060:RDM262061 RNI262060:RNI262061 RXE262060:RXE262061 SHA262060:SHA262061 SQW262060:SQW262061 TAS262060:TAS262061 TKO262060:TKO262061 TUK262060:TUK262061 UEG262060:UEG262061 UOC262060:UOC262061 UXY262060:UXY262061 VHU262060:VHU262061 VRQ262060:VRQ262061 WBM262060:WBM262061 WLI262060:WLI262061 WVE262060:WVE262061 G327596:G327597 IS327596:IS327597 SO327596:SO327597 ACK327596:ACK327597 AMG327596:AMG327597 AWC327596:AWC327597 BFY327596:BFY327597 BPU327596:BPU327597 BZQ327596:BZQ327597 CJM327596:CJM327597 CTI327596:CTI327597 DDE327596:DDE327597 DNA327596:DNA327597 DWW327596:DWW327597 EGS327596:EGS327597 EQO327596:EQO327597 FAK327596:FAK327597 FKG327596:FKG327597 FUC327596:FUC327597 GDY327596:GDY327597 GNU327596:GNU327597 GXQ327596:GXQ327597 HHM327596:HHM327597 HRI327596:HRI327597 IBE327596:IBE327597 ILA327596:ILA327597 IUW327596:IUW327597 JES327596:JES327597 JOO327596:JOO327597 JYK327596:JYK327597 KIG327596:KIG327597 KSC327596:KSC327597 LBY327596:LBY327597 LLU327596:LLU327597 LVQ327596:LVQ327597 MFM327596:MFM327597 MPI327596:MPI327597 MZE327596:MZE327597 NJA327596:NJA327597 NSW327596:NSW327597 OCS327596:OCS327597 OMO327596:OMO327597 OWK327596:OWK327597 PGG327596:PGG327597 PQC327596:PQC327597 PZY327596:PZY327597 QJU327596:QJU327597 QTQ327596:QTQ327597 RDM327596:RDM327597 RNI327596:RNI327597 RXE327596:RXE327597 SHA327596:SHA327597 SQW327596:SQW327597 TAS327596:TAS327597 TKO327596:TKO327597 TUK327596:TUK327597 UEG327596:UEG327597 UOC327596:UOC327597 UXY327596:UXY327597 VHU327596:VHU327597 VRQ327596:VRQ327597 WBM327596:WBM327597 WLI327596:WLI327597 WVE327596:WVE327597 G393132:G393133 IS393132:IS393133 SO393132:SO393133 ACK393132:ACK393133 AMG393132:AMG393133 AWC393132:AWC393133 BFY393132:BFY393133 BPU393132:BPU393133 BZQ393132:BZQ393133 CJM393132:CJM393133 CTI393132:CTI393133 DDE393132:DDE393133 DNA393132:DNA393133 DWW393132:DWW393133 EGS393132:EGS393133 EQO393132:EQO393133 FAK393132:FAK393133 FKG393132:FKG393133 FUC393132:FUC393133 GDY393132:GDY393133 GNU393132:GNU393133 GXQ393132:GXQ393133 HHM393132:HHM393133 HRI393132:HRI393133 IBE393132:IBE393133 ILA393132:ILA393133 IUW393132:IUW393133 JES393132:JES393133 JOO393132:JOO393133 JYK393132:JYK393133 KIG393132:KIG393133 KSC393132:KSC393133 LBY393132:LBY393133 LLU393132:LLU393133 LVQ393132:LVQ393133 MFM393132:MFM393133 MPI393132:MPI393133 MZE393132:MZE393133 NJA393132:NJA393133 NSW393132:NSW393133 OCS393132:OCS393133 OMO393132:OMO393133 OWK393132:OWK393133 PGG393132:PGG393133 PQC393132:PQC393133 PZY393132:PZY393133 QJU393132:QJU393133 QTQ393132:QTQ393133 RDM393132:RDM393133 RNI393132:RNI393133 RXE393132:RXE393133 SHA393132:SHA393133 SQW393132:SQW393133 TAS393132:TAS393133 TKO393132:TKO393133 TUK393132:TUK393133 UEG393132:UEG393133 UOC393132:UOC393133 UXY393132:UXY393133 VHU393132:VHU393133 VRQ393132:VRQ393133 WBM393132:WBM393133 WLI393132:WLI393133 WVE393132:WVE393133 G458668:G458669 IS458668:IS458669 SO458668:SO458669 ACK458668:ACK458669 AMG458668:AMG458669 AWC458668:AWC458669 BFY458668:BFY458669 BPU458668:BPU458669 BZQ458668:BZQ458669 CJM458668:CJM458669 CTI458668:CTI458669 DDE458668:DDE458669 DNA458668:DNA458669 DWW458668:DWW458669 EGS458668:EGS458669 EQO458668:EQO458669 FAK458668:FAK458669 FKG458668:FKG458669 FUC458668:FUC458669 GDY458668:GDY458669 GNU458668:GNU458669 GXQ458668:GXQ458669 HHM458668:HHM458669 HRI458668:HRI458669 IBE458668:IBE458669 ILA458668:ILA458669 IUW458668:IUW458669 JES458668:JES458669 JOO458668:JOO458669 JYK458668:JYK458669 KIG458668:KIG458669 KSC458668:KSC458669 LBY458668:LBY458669 LLU458668:LLU458669 LVQ458668:LVQ458669 MFM458668:MFM458669 MPI458668:MPI458669 MZE458668:MZE458669 NJA458668:NJA458669 NSW458668:NSW458669 OCS458668:OCS458669 OMO458668:OMO458669 OWK458668:OWK458669 PGG458668:PGG458669 PQC458668:PQC458669 PZY458668:PZY458669 QJU458668:QJU458669 QTQ458668:QTQ458669 RDM458668:RDM458669 RNI458668:RNI458669 RXE458668:RXE458669 SHA458668:SHA458669 SQW458668:SQW458669 TAS458668:TAS458669 TKO458668:TKO458669 TUK458668:TUK458669 UEG458668:UEG458669 UOC458668:UOC458669 UXY458668:UXY458669 VHU458668:VHU458669 VRQ458668:VRQ458669 WBM458668:WBM458669 WLI458668:WLI458669 WVE458668:WVE458669 G524204:G524205 IS524204:IS524205 SO524204:SO524205 ACK524204:ACK524205 AMG524204:AMG524205 AWC524204:AWC524205 BFY524204:BFY524205 BPU524204:BPU524205 BZQ524204:BZQ524205 CJM524204:CJM524205 CTI524204:CTI524205 DDE524204:DDE524205 DNA524204:DNA524205 DWW524204:DWW524205 EGS524204:EGS524205 EQO524204:EQO524205 FAK524204:FAK524205 FKG524204:FKG524205 FUC524204:FUC524205 GDY524204:GDY524205 GNU524204:GNU524205 GXQ524204:GXQ524205 HHM524204:HHM524205 HRI524204:HRI524205 IBE524204:IBE524205 ILA524204:ILA524205 IUW524204:IUW524205 JES524204:JES524205 JOO524204:JOO524205 JYK524204:JYK524205 KIG524204:KIG524205 KSC524204:KSC524205 LBY524204:LBY524205 LLU524204:LLU524205 LVQ524204:LVQ524205 MFM524204:MFM524205 MPI524204:MPI524205 MZE524204:MZE524205 NJA524204:NJA524205 NSW524204:NSW524205 OCS524204:OCS524205 OMO524204:OMO524205 OWK524204:OWK524205 PGG524204:PGG524205 PQC524204:PQC524205 PZY524204:PZY524205 QJU524204:QJU524205 QTQ524204:QTQ524205 RDM524204:RDM524205 RNI524204:RNI524205 RXE524204:RXE524205 SHA524204:SHA524205 SQW524204:SQW524205 TAS524204:TAS524205 TKO524204:TKO524205 TUK524204:TUK524205 UEG524204:UEG524205 UOC524204:UOC524205 UXY524204:UXY524205 VHU524204:VHU524205 VRQ524204:VRQ524205 WBM524204:WBM524205 WLI524204:WLI524205 WVE524204:WVE524205 G589740:G589741 IS589740:IS589741 SO589740:SO589741 ACK589740:ACK589741 AMG589740:AMG589741 AWC589740:AWC589741 BFY589740:BFY589741 BPU589740:BPU589741 BZQ589740:BZQ589741 CJM589740:CJM589741 CTI589740:CTI589741 DDE589740:DDE589741 DNA589740:DNA589741 DWW589740:DWW589741 EGS589740:EGS589741 EQO589740:EQO589741 FAK589740:FAK589741 FKG589740:FKG589741 FUC589740:FUC589741 GDY589740:GDY589741 GNU589740:GNU589741 GXQ589740:GXQ589741 HHM589740:HHM589741 HRI589740:HRI589741 IBE589740:IBE589741 ILA589740:ILA589741 IUW589740:IUW589741 JES589740:JES589741 JOO589740:JOO589741 JYK589740:JYK589741 KIG589740:KIG589741 KSC589740:KSC589741 LBY589740:LBY589741 LLU589740:LLU589741 LVQ589740:LVQ589741 MFM589740:MFM589741 MPI589740:MPI589741 MZE589740:MZE589741 NJA589740:NJA589741 NSW589740:NSW589741 OCS589740:OCS589741 OMO589740:OMO589741 OWK589740:OWK589741 PGG589740:PGG589741 PQC589740:PQC589741 PZY589740:PZY589741 QJU589740:QJU589741 QTQ589740:QTQ589741 RDM589740:RDM589741 RNI589740:RNI589741 RXE589740:RXE589741 SHA589740:SHA589741 SQW589740:SQW589741 TAS589740:TAS589741 TKO589740:TKO589741 TUK589740:TUK589741 UEG589740:UEG589741 UOC589740:UOC589741 UXY589740:UXY589741 VHU589740:VHU589741 VRQ589740:VRQ589741 WBM589740:WBM589741 WLI589740:WLI589741 WVE589740:WVE589741 G655276:G655277 IS655276:IS655277 SO655276:SO655277 ACK655276:ACK655277 AMG655276:AMG655277 AWC655276:AWC655277 BFY655276:BFY655277 BPU655276:BPU655277 BZQ655276:BZQ655277 CJM655276:CJM655277 CTI655276:CTI655277 DDE655276:DDE655277 DNA655276:DNA655277 DWW655276:DWW655277 EGS655276:EGS655277 EQO655276:EQO655277 FAK655276:FAK655277 FKG655276:FKG655277 FUC655276:FUC655277 GDY655276:GDY655277 GNU655276:GNU655277 GXQ655276:GXQ655277 HHM655276:HHM655277 HRI655276:HRI655277 IBE655276:IBE655277 ILA655276:ILA655277 IUW655276:IUW655277 JES655276:JES655277 JOO655276:JOO655277 JYK655276:JYK655277 KIG655276:KIG655277 KSC655276:KSC655277 LBY655276:LBY655277 LLU655276:LLU655277 LVQ655276:LVQ655277 MFM655276:MFM655277 MPI655276:MPI655277 MZE655276:MZE655277 NJA655276:NJA655277 NSW655276:NSW655277 OCS655276:OCS655277 OMO655276:OMO655277 OWK655276:OWK655277 PGG655276:PGG655277 PQC655276:PQC655277 PZY655276:PZY655277 QJU655276:QJU655277 QTQ655276:QTQ655277 RDM655276:RDM655277 RNI655276:RNI655277 RXE655276:RXE655277 SHA655276:SHA655277 SQW655276:SQW655277 TAS655276:TAS655277 TKO655276:TKO655277 TUK655276:TUK655277 UEG655276:UEG655277 UOC655276:UOC655277 UXY655276:UXY655277 VHU655276:VHU655277 VRQ655276:VRQ655277 WBM655276:WBM655277 WLI655276:WLI655277 WVE655276:WVE655277 G720812:G720813 IS720812:IS720813 SO720812:SO720813 ACK720812:ACK720813 AMG720812:AMG720813 AWC720812:AWC720813 BFY720812:BFY720813 BPU720812:BPU720813 BZQ720812:BZQ720813 CJM720812:CJM720813 CTI720812:CTI720813 DDE720812:DDE720813 DNA720812:DNA720813 DWW720812:DWW720813 EGS720812:EGS720813 EQO720812:EQO720813 FAK720812:FAK720813 FKG720812:FKG720813 FUC720812:FUC720813 GDY720812:GDY720813 GNU720812:GNU720813 GXQ720812:GXQ720813 HHM720812:HHM720813 HRI720812:HRI720813 IBE720812:IBE720813 ILA720812:ILA720813 IUW720812:IUW720813 JES720812:JES720813 JOO720812:JOO720813 JYK720812:JYK720813 KIG720812:KIG720813 KSC720812:KSC720813 LBY720812:LBY720813 LLU720812:LLU720813 LVQ720812:LVQ720813 MFM720812:MFM720813 MPI720812:MPI720813 MZE720812:MZE720813 NJA720812:NJA720813 NSW720812:NSW720813 OCS720812:OCS720813 OMO720812:OMO720813 OWK720812:OWK720813 PGG720812:PGG720813 PQC720812:PQC720813 PZY720812:PZY720813 QJU720812:QJU720813 QTQ720812:QTQ720813 RDM720812:RDM720813 RNI720812:RNI720813 RXE720812:RXE720813 SHA720812:SHA720813 SQW720812:SQW720813 TAS720812:TAS720813 TKO720812:TKO720813 TUK720812:TUK720813 UEG720812:UEG720813 UOC720812:UOC720813 UXY720812:UXY720813 VHU720812:VHU720813 VRQ720812:VRQ720813 WBM720812:WBM720813 WLI720812:WLI720813 WVE720812:WVE720813 G786348:G786349 IS786348:IS786349 SO786348:SO786349 ACK786348:ACK786349 AMG786348:AMG786349 AWC786348:AWC786349 BFY786348:BFY786349 BPU786348:BPU786349 BZQ786348:BZQ786349 CJM786348:CJM786349 CTI786348:CTI786349 DDE786348:DDE786349 DNA786348:DNA786349 DWW786348:DWW786349 EGS786348:EGS786349 EQO786348:EQO786349 FAK786348:FAK786349 FKG786348:FKG786349 FUC786348:FUC786349 GDY786348:GDY786349 GNU786348:GNU786349 GXQ786348:GXQ786349 HHM786348:HHM786349 HRI786348:HRI786349 IBE786348:IBE786349 ILA786348:ILA786349 IUW786348:IUW786349 JES786348:JES786349 JOO786348:JOO786349 JYK786348:JYK786349 KIG786348:KIG786349 KSC786348:KSC786349 LBY786348:LBY786349 LLU786348:LLU786349 LVQ786348:LVQ786349 MFM786348:MFM786349 MPI786348:MPI786349 MZE786348:MZE786349 NJA786348:NJA786349 NSW786348:NSW786349 OCS786348:OCS786349 OMO786348:OMO786349 OWK786348:OWK786349 PGG786348:PGG786349 PQC786348:PQC786349 PZY786348:PZY786349 QJU786348:QJU786349 QTQ786348:QTQ786349 RDM786348:RDM786349 RNI786348:RNI786349 RXE786348:RXE786349 SHA786348:SHA786349 SQW786348:SQW786349 TAS786348:TAS786349 TKO786348:TKO786349 TUK786348:TUK786349 UEG786348:UEG786349 UOC786348:UOC786349 UXY786348:UXY786349 VHU786348:VHU786349 VRQ786348:VRQ786349 WBM786348:WBM786349 WLI786348:WLI786349 WVE786348:WVE786349 G851884:G851885 IS851884:IS851885 SO851884:SO851885 ACK851884:ACK851885 AMG851884:AMG851885 AWC851884:AWC851885 BFY851884:BFY851885 BPU851884:BPU851885 BZQ851884:BZQ851885 CJM851884:CJM851885 CTI851884:CTI851885 DDE851884:DDE851885 DNA851884:DNA851885 DWW851884:DWW851885 EGS851884:EGS851885 EQO851884:EQO851885 FAK851884:FAK851885 FKG851884:FKG851885 FUC851884:FUC851885 GDY851884:GDY851885 GNU851884:GNU851885 GXQ851884:GXQ851885 HHM851884:HHM851885 HRI851884:HRI851885 IBE851884:IBE851885 ILA851884:ILA851885 IUW851884:IUW851885 JES851884:JES851885 JOO851884:JOO851885 JYK851884:JYK851885 KIG851884:KIG851885 KSC851884:KSC851885 LBY851884:LBY851885 LLU851884:LLU851885 LVQ851884:LVQ851885 MFM851884:MFM851885 MPI851884:MPI851885 MZE851884:MZE851885 NJA851884:NJA851885 NSW851884:NSW851885 OCS851884:OCS851885 OMO851884:OMO851885 OWK851884:OWK851885 PGG851884:PGG851885 PQC851884:PQC851885 PZY851884:PZY851885 QJU851884:QJU851885 QTQ851884:QTQ851885 RDM851884:RDM851885 RNI851884:RNI851885 RXE851884:RXE851885 SHA851884:SHA851885 SQW851884:SQW851885 TAS851884:TAS851885 TKO851884:TKO851885 TUK851884:TUK851885 UEG851884:UEG851885 UOC851884:UOC851885 UXY851884:UXY851885 VHU851884:VHU851885 VRQ851884:VRQ851885 WBM851884:WBM851885 WLI851884:WLI851885 WVE851884:WVE851885 G917420:G917421 IS917420:IS917421 SO917420:SO917421 ACK917420:ACK917421 AMG917420:AMG917421 AWC917420:AWC917421 BFY917420:BFY917421 BPU917420:BPU917421 BZQ917420:BZQ917421 CJM917420:CJM917421 CTI917420:CTI917421 DDE917420:DDE917421 DNA917420:DNA917421 DWW917420:DWW917421 EGS917420:EGS917421 EQO917420:EQO917421 FAK917420:FAK917421 FKG917420:FKG917421 FUC917420:FUC917421 GDY917420:GDY917421 GNU917420:GNU917421 GXQ917420:GXQ917421 HHM917420:HHM917421 HRI917420:HRI917421 IBE917420:IBE917421 ILA917420:ILA917421 IUW917420:IUW917421 JES917420:JES917421 JOO917420:JOO917421 JYK917420:JYK917421 KIG917420:KIG917421 KSC917420:KSC917421 LBY917420:LBY917421 LLU917420:LLU917421 LVQ917420:LVQ917421 MFM917420:MFM917421 MPI917420:MPI917421 MZE917420:MZE917421 NJA917420:NJA917421 NSW917420:NSW917421 OCS917420:OCS917421 OMO917420:OMO917421 OWK917420:OWK917421 PGG917420:PGG917421 PQC917420:PQC917421 PZY917420:PZY917421 QJU917420:QJU917421 QTQ917420:QTQ917421 RDM917420:RDM917421 RNI917420:RNI917421 RXE917420:RXE917421 SHA917420:SHA917421 SQW917420:SQW917421 TAS917420:TAS917421 TKO917420:TKO917421 TUK917420:TUK917421 UEG917420:UEG917421 UOC917420:UOC917421 UXY917420:UXY917421 VHU917420:VHU917421 VRQ917420:VRQ917421 WBM917420:WBM917421 WLI917420:WLI917421 WVE917420:WVE917421 G982956:G982957 IS982956:IS982957 SO982956:SO982957 ACK982956:ACK982957 AMG982956:AMG982957 AWC982956:AWC982957 BFY982956:BFY982957 BPU982956:BPU982957 BZQ982956:BZQ982957 CJM982956:CJM982957 CTI982956:CTI982957 DDE982956:DDE982957 DNA982956:DNA982957 DWW982956:DWW982957 EGS982956:EGS982957 EQO982956:EQO982957 FAK982956:FAK982957 FKG982956:FKG982957 FUC982956:FUC982957 GDY982956:GDY982957 GNU982956:GNU982957 GXQ982956:GXQ982957 HHM982956:HHM982957 HRI982956:HRI982957 IBE982956:IBE982957 ILA982956:ILA982957 IUW982956:IUW982957 JES982956:JES982957 JOO982956:JOO982957 JYK982956:JYK982957 KIG982956:KIG982957 KSC982956:KSC982957 LBY982956:LBY982957 LLU982956:LLU982957 LVQ982956:LVQ982957 MFM982956:MFM982957 MPI982956:MPI982957 MZE982956:MZE982957 NJA982956:NJA982957 NSW982956:NSW982957 OCS982956:OCS982957 OMO982956:OMO982957 OWK982956:OWK982957 PGG982956:PGG982957 PQC982956:PQC982957 PZY982956:PZY982957 QJU982956:QJU982957 QTQ982956:QTQ982957 RDM982956:RDM982957 RNI982956:RNI982957 RXE982956:RXE982957 SHA982956:SHA982957 SQW982956:SQW982957 TAS982956:TAS982957 TKO982956:TKO982957 TUK982956:TUK982957 UEG982956:UEG982957 UOC982956:UOC982957 UXY982956:UXY982957 VHU982956:VHU982957 VRQ982956:VRQ982957 WBM982956:WBM982957 WLI982956:WLI982957" xr:uid="{56259D82-4B7B-4525-8F61-EDFF48F0CA40}">
      <formula1>#REF!</formula1>
    </dataValidation>
    <dataValidation type="list" allowBlank="1" showInputMessage="1" showErrorMessage="1" sqref="B10" xr:uid="{D3168B8F-2C8A-4AB6-91D7-C13999FBD5E9}">
      <formula1>INDIRECT($B$9)</formula1>
    </dataValidation>
  </dataValidations>
  <pageMargins left="0.25" right="0.25" top="0.75" bottom="0.75" header="0.3" footer="0.3"/>
  <pageSetup paperSize="9" scale="93" orientation="portrait" r:id="rId1"/>
  <rowBreaks count="1" manualBreakCount="1">
    <brk id="35" max="7" man="1"/>
  </rowBreaks>
  <colBreaks count="1" manualBreakCount="1">
    <brk id="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957E469-FB7A-4678-BC56-D531DFDA119A}">
          <x14:formula1>
            <xm:f>Validation!$AV$3:$AV$4</xm:f>
          </x14:formula1>
          <xm:sqref>B9</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D8D15-A0EA-4B93-8392-6BAD256FEEAF}">
  <sheetPr codeName="Sheet16"/>
  <dimension ref="A1:L137"/>
  <sheetViews>
    <sheetView topLeftCell="A4" zoomScaleNormal="100" workbookViewId="0">
      <selection activeCell="B9" sqref="B9"/>
    </sheetView>
  </sheetViews>
  <sheetFormatPr defaultColWidth="12.28515625" defaultRowHeight="15" x14ac:dyDescent="0.25"/>
  <cols>
    <col min="2" max="2" width="14.5703125" customWidth="1"/>
    <col min="3" max="3" width="15.42578125" customWidth="1"/>
    <col min="6" max="6" width="12.5703125" customWidth="1"/>
    <col min="9" max="10" width="12.28515625" style="74"/>
    <col min="11" max="11" width="12.28515625" style="69"/>
    <col min="12" max="12" width="12.28515625" style="58"/>
  </cols>
  <sheetData>
    <row r="1" spans="1:11" ht="20.25" x14ac:dyDescent="0.3">
      <c r="A1" s="187" t="s">
        <v>43</v>
      </c>
      <c r="B1" s="187"/>
      <c r="C1" s="187"/>
      <c r="D1" s="54" t="s">
        <v>177</v>
      </c>
      <c r="G1" s="3" t="s">
        <v>0</v>
      </c>
      <c r="H1" s="53">
        <f>'Client Information'!F3</f>
        <v>2020</v>
      </c>
      <c r="K1" s="69">
        <f>SUM(K2:K1048576)</f>
        <v>0</v>
      </c>
    </row>
    <row r="2" spans="1:11" x14ac:dyDescent="0.25">
      <c r="G2" s="3" t="s">
        <v>1</v>
      </c>
      <c r="H2" s="53">
        <f>'Client Information'!F4</f>
        <v>4</v>
      </c>
    </row>
    <row r="4" spans="1:11" x14ac:dyDescent="0.25">
      <c r="A4" s="188" t="s">
        <v>70</v>
      </c>
      <c r="B4" s="188"/>
      <c r="C4" s="188"/>
      <c r="D4" s="188"/>
      <c r="E4" s="188"/>
      <c r="F4" s="188"/>
      <c r="G4" s="188"/>
      <c r="H4" s="188"/>
    </row>
    <row r="5" spans="1:11" x14ac:dyDescent="0.25">
      <c r="A5" s="189" t="s">
        <v>146</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26" t="s">
        <v>178</v>
      </c>
      <c r="C9" s="191"/>
      <c r="D9" s="191"/>
      <c r="E9" s="191"/>
      <c r="F9" s="191"/>
      <c r="G9" s="191"/>
      <c r="H9" s="191"/>
    </row>
    <row r="10" spans="1:11" x14ac:dyDescent="0.25">
      <c r="A10" t="s">
        <v>2</v>
      </c>
      <c r="B10" s="26" t="s">
        <v>11</v>
      </c>
      <c r="C10" s="191"/>
      <c r="D10" s="191"/>
      <c r="E10" s="191"/>
      <c r="F10" s="191"/>
      <c r="G10" s="191"/>
      <c r="H10" s="191"/>
      <c r="J10" s="74" t="s">
        <v>60</v>
      </c>
    </row>
    <row r="11" spans="1:11" x14ac:dyDescent="0.25">
      <c r="A11" t="s">
        <v>49</v>
      </c>
      <c r="B11" s="190"/>
      <c r="C11" s="190"/>
      <c r="D11" s="190"/>
      <c r="E11" s="190"/>
      <c r="F11" s="190"/>
      <c r="G11" s="190"/>
      <c r="H11" s="190"/>
    </row>
    <row r="12" spans="1:11" x14ac:dyDescent="0.25">
      <c r="H12" s="25"/>
    </row>
    <row r="13" spans="1:11" ht="21" x14ac:dyDescent="0.35">
      <c r="A13" s="4" t="s">
        <v>53</v>
      </c>
      <c r="H13" s="55" t="s">
        <v>52</v>
      </c>
    </row>
    <row r="14" spans="1:11" ht="15.75" x14ac:dyDescent="0.25">
      <c r="A14" s="5" t="s">
        <v>51</v>
      </c>
      <c r="B14" s="6">
        <f>VLOOKUP(H13,Validation!$DK$5:$DQ$10,(HLOOKUP(B10,Validation!$DK$3:$DQ$10,2,FALSE)),FALSE)</f>
        <v>500</v>
      </c>
      <c r="H14" s="55"/>
    </row>
    <row r="15" spans="1:11" ht="30" x14ac:dyDescent="0.25">
      <c r="A15" s="48" t="s">
        <v>5</v>
      </c>
      <c r="B15" s="48" t="s">
        <v>55</v>
      </c>
      <c r="C15" s="48" t="s">
        <v>57</v>
      </c>
      <c r="D15" s="48" t="s">
        <v>6</v>
      </c>
      <c r="E15" s="48" t="s">
        <v>58</v>
      </c>
      <c r="F15" s="48" t="s">
        <v>8</v>
      </c>
      <c r="G15" s="48" t="s">
        <v>9</v>
      </c>
      <c r="H15" s="55"/>
    </row>
    <row r="16" spans="1:11" x14ac:dyDescent="0.25">
      <c r="A16" s="1">
        <v>6</v>
      </c>
      <c r="B16" s="28"/>
      <c r="C16" s="28"/>
      <c r="D16" s="51" t="str">
        <f>IFERROR(VLOOKUP(E16,Validation!$DF$5:$DG$36,2),"")</f>
        <v/>
      </c>
      <c r="E16" s="27"/>
      <c r="F16" s="52" t="str">
        <f>IFERROR(ROUND(B16-D16*C16,0),"")</f>
        <v/>
      </c>
      <c r="G16" s="50" t="str">
        <f>IF(F16="","",IF(F16&gt;=$B$14,"OK","NOT OK"))</f>
        <v/>
      </c>
      <c r="H16" s="57">
        <f>IF(F16&gt;=$B$14,0,1)</f>
        <v>0</v>
      </c>
      <c r="J16" s="69" t="s">
        <v>158</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7" spans="1:11" x14ac:dyDescent="0.25">
      <c r="A17" s="1">
        <v>8</v>
      </c>
      <c r="B17" s="28"/>
      <c r="C17" s="28"/>
      <c r="D17" s="51" t="str">
        <f>IFERROR(VLOOKUP(E17,Validation!$DF$5:$DG$36,2),"")</f>
        <v/>
      </c>
      <c r="E17" s="27"/>
      <c r="F17" s="52" t="str">
        <f t="shared" ref="F17:F33" si="0">IFERROR(ROUND(B17-D17*C17,0),"")</f>
        <v/>
      </c>
      <c r="G17" s="50" t="str">
        <f t="shared" ref="G17:G33" si="1">IF(F17="","",IF(F17&gt;=$B$14,"OK","NOT OK"))</f>
        <v/>
      </c>
      <c r="H17" s="57">
        <f t="shared" ref="H17:H33" si="2">IF(F17&gt;=$B$14,0,1)</f>
        <v>0</v>
      </c>
      <c r="J17" s="74" t="s">
        <v>160</v>
      </c>
      <c r="K17" s="69">
        <f>SUM(H16:H33)</f>
        <v>0</v>
      </c>
    </row>
    <row r="18" spans="1:11" x14ac:dyDescent="0.25">
      <c r="A18" s="1">
        <v>10</v>
      </c>
      <c r="B18" s="28"/>
      <c r="C18" s="28"/>
      <c r="D18" s="51" t="str">
        <f>IFERROR(VLOOKUP(E18,Validation!$DF$5:$DG$36,2),"")</f>
        <v/>
      </c>
      <c r="E18" s="27"/>
      <c r="F18" s="52" t="str">
        <f t="shared" si="0"/>
        <v/>
      </c>
      <c r="G18" s="50" t="str">
        <f t="shared" si="1"/>
        <v/>
      </c>
      <c r="H18" s="57">
        <f t="shared" si="2"/>
        <v>0</v>
      </c>
    </row>
    <row r="19" spans="1:11" x14ac:dyDescent="0.25">
      <c r="A19" s="1">
        <v>12</v>
      </c>
      <c r="B19" s="28"/>
      <c r="C19" s="28"/>
      <c r="D19" s="51" t="str">
        <f>IFERROR(VLOOKUP(E19,Validation!$DF$5:$DG$36,2),"")</f>
        <v/>
      </c>
      <c r="E19" s="27"/>
      <c r="F19" s="52" t="str">
        <f t="shared" si="0"/>
        <v/>
      </c>
      <c r="G19" s="50" t="str">
        <f t="shared" si="1"/>
        <v/>
      </c>
      <c r="H19" s="57">
        <f t="shared" si="2"/>
        <v>0</v>
      </c>
    </row>
    <row r="20" spans="1:11" x14ac:dyDescent="0.25">
      <c r="A20" s="1">
        <v>13</v>
      </c>
      <c r="B20" s="28"/>
      <c r="C20" s="28"/>
      <c r="D20" s="51" t="str">
        <f>IFERROR(VLOOKUP(E20,Validation!$DF$5:$DG$36,2),"")</f>
        <v/>
      </c>
      <c r="E20" s="27"/>
      <c r="F20" s="52" t="str">
        <f t="shared" si="0"/>
        <v/>
      </c>
      <c r="G20" s="50" t="str">
        <f t="shared" si="1"/>
        <v/>
      </c>
      <c r="H20" s="57">
        <f t="shared" si="2"/>
        <v>0</v>
      </c>
    </row>
    <row r="21" spans="1:11" x14ac:dyDescent="0.25">
      <c r="A21" s="1">
        <v>16</v>
      </c>
      <c r="B21" s="28"/>
      <c r="C21" s="28"/>
      <c r="D21" s="51" t="str">
        <f>IFERROR(VLOOKUP(E21,Validation!$DF$5:$DG$36,2),"")</f>
        <v/>
      </c>
      <c r="E21" s="27"/>
      <c r="F21" s="52" t="str">
        <f t="shared" si="0"/>
        <v/>
      </c>
      <c r="G21" s="50" t="str">
        <f t="shared" si="1"/>
        <v/>
      </c>
      <c r="H21" s="57">
        <f t="shared" si="2"/>
        <v>0</v>
      </c>
    </row>
    <row r="22" spans="1:11" x14ac:dyDescent="0.25">
      <c r="A22" s="1">
        <v>20</v>
      </c>
      <c r="B22" s="28"/>
      <c r="C22" s="28"/>
      <c r="D22" s="51" t="str">
        <f>IFERROR(VLOOKUP(E22,Validation!$DF$5:$DG$36,2),"")</f>
        <v/>
      </c>
      <c r="E22" s="27"/>
      <c r="F22" s="52" t="str">
        <f t="shared" si="0"/>
        <v/>
      </c>
      <c r="G22" s="50" t="str">
        <f t="shared" si="1"/>
        <v/>
      </c>
      <c r="H22" s="57">
        <f t="shared" si="2"/>
        <v>0</v>
      </c>
    </row>
    <row r="23" spans="1:11" x14ac:dyDescent="0.25">
      <c r="A23" s="1">
        <v>22</v>
      </c>
      <c r="B23" s="28"/>
      <c r="C23" s="28"/>
      <c r="D23" s="51" t="str">
        <f>IFERROR(VLOOKUP(E23,Validation!$DF$5:$DG$36,2),"")</f>
        <v/>
      </c>
      <c r="E23" s="27"/>
      <c r="F23" s="52" t="str">
        <f t="shared" si="0"/>
        <v/>
      </c>
      <c r="G23" s="50" t="str">
        <f t="shared" si="1"/>
        <v/>
      </c>
      <c r="H23" s="57">
        <f t="shared" si="2"/>
        <v>0</v>
      </c>
    </row>
    <row r="24" spans="1:11" x14ac:dyDescent="0.25">
      <c r="A24" s="1">
        <v>25</v>
      </c>
      <c r="B24" s="28"/>
      <c r="C24" s="28"/>
      <c r="D24" s="51" t="str">
        <f>IFERROR(VLOOKUP(E24,Validation!$DF$5:$DG$36,2),"")</f>
        <v/>
      </c>
      <c r="E24" s="27"/>
      <c r="F24" s="52" t="str">
        <f t="shared" si="0"/>
        <v/>
      </c>
      <c r="G24" s="50" t="str">
        <f t="shared" si="1"/>
        <v/>
      </c>
      <c r="H24" s="57">
        <f t="shared" si="2"/>
        <v>0</v>
      </c>
    </row>
    <row r="25" spans="1:11" x14ac:dyDescent="0.25">
      <c r="A25" s="1">
        <v>28</v>
      </c>
      <c r="B25" s="28"/>
      <c r="C25" s="28"/>
      <c r="D25" s="51" t="str">
        <f>IFERROR(VLOOKUP(E25,Validation!$DF$5:$DG$36,2),"")</f>
        <v/>
      </c>
      <c r="E25" s="27"/>
      <c r="F25" s="52" t="str">
        <f t="shared" si="0"/>
        <v/>
      </c>
      <c r="G25" s="50" t="str">
        <f t="shared" si="1"/>
        <v/>
      </c>
      <c r="H25" s="57">
        <f t="shared" si="2"/>
        <v>0</v>
      </c>
    </row>
    <row r="26" spans="1:11" x14ac:dyDescent="0.25">
      <c r="A26" s="1">
        <v>32</v>
      </c>
      <c r="B26" s="28"/>
      <c r="C26" s="28"/>
      <c r="D26" s="51" t="str">
        <f>IFERROR(VLOOKUP(E26,Validation!$DF$5:$DG$36,2),"")</f>
        <v/>
      </c>
      <c r="E26" s="27"/>
      <c r="F26" s="52" t="str">
        <f t="shared" si="0"/>
        <v/>
      </c>
      <c r="G26" s="50" t="str">
        <f t="shared" si="1"/>
        <v/>
      </c>
      <c r="H26" s="57">
        <f t="shared" si="2"/>
        <v>0</v>
      </c>
    </row>
    <row r="27" spans="1:11" x14ac:dyDescent="0.25">
      <c r="A27" s="1">
        <v>40</v>
      </c>
      <c r="B27" s="28"/>
      <c r="C27" s="28"/>
      <c r="D27" s="51" t="str">
        <f>IFERROR(VLOOKUP(E27,Validation!$DF$5:$DG$36,2),"")</f>
        <v/>
      </c>
      <c r="E27" s="27"/>
      <c r="F27" s="52" t="str">
        <f t="shared" si="0"/>
        <v/>
      </c>
      <c r="G27" s="50" t="str">
        <f t="shared" si="1"/>
        <v/>
      </c>
      <c r="H27" s="57">
        <f t="shared" si="2"/>
        <v>0</v>
      </c>
    </row>
    <row r="28" spans="1:11" x14ac:dyDescent="0.25">
      <c r="A28" s="1">
        <v>50</v>
      </c>
      <c r="B28" s="28"/>
      <c r="C28" s="28"/>
      <c r="D28" s="51" t="str">
        <f>IFERROR(VLOOKUP(E28,Validation!$DF$5:$DG$36,2),"")</f>
        <v/>
      </c>
      <c r="E28" s="27"/>
      <c r="F28" s="52" t="str">
        <f t="shared" si="0"/>
        <v/>
      </c>
      <c r="G28" s="50" t="str">
        <f t="shared" si="1"/>
        <v/>
      </c>
      <c r="H28" s="57">
        <f t="shared" si="2"/>
        <v>0</v>
      </c>
    </row>
    <row r="29" spans="1:11" x14ac:dyDescent="0.25">
      <c r="A29" s="2" t="s">
        <v>56</v>
      </c>
      <c r="B29" s="28"/>
      <c r="C29" s="28"/>
      <c r="D29" s="51" t="str">
        <f>IFERROR(VLOOKUP(E29,Validation!$DF$5:$DG$36,2),"")</f>
        <v/>
      </c>
      <c r="E29" s="27"/>
      <c r="F29" s="52" t="str">
        <f t="shared" si="0"/>
        <v/>
      </c>
      <c r="G29" s="50" t="str">
        <f t="shared" si="1"/>
        <v/>
      </c>
      <c r="H29" s="57">
        <f t="shared" si="2"/>
        <v>0</v>
      </c>
    </row>
    <row r="30" spans="1:11" x14ac:dyDescent="0.25">
      <c r="A30" s="2" t="s">
        <v>56</v>
      </c>
      <c r="B30" s="28"/>
      <c r="C30" s="28"/>
      <c r="D30" s="51" t="str">
        <f>IFERROR(VLOOKUP(E30,Validation!$DF$5:$DG$36,2),"")</f>
        <v/>
      </c>
      <c r="E30" s="27"/>
      <c r="F30" s="52" t="str">
        <f t="shared" si="0"/>
        <v/>
      </c>
      <c r="G30" s="50" t="str">
        <f t="shared" si="1"/>
        <v/>
      </c>
      <c r="H30" s="57">
        <f t="shared" si="2"/>
        <v>0</v>
      </c>
    </row>
    <row r="31" spans="1:11" x14ac:dyDescent="0.25">
      <c r="A31" s="2" t="s">
        <v>56</v>
      </c>
      <c r="B31" s="28"/>
      <c r="C31" s="28"/>
      <c r="D31" s="51" t="str">
        <f>IFERROR(VLOOKUP(E31,Validation!$DF$5:$DG$36,2),"")</f>
        <v/>
      </c>
      <c r="E31" s="27"/>
      <c r="F31" s="52" t="str">
        <f t="shared" si="0"/>
        <v/>
      </c>
      <c r="G31" s="50" t="str">
        <f t="shared" si="1"/>
        <v/>
      </c>
      <c r="H31" s="57">
        <f t="shared" si="2"/>
        <v>0</v>
      </c>
    </row>
    <row r="32" spans="1:11" x14ac:dyDescent="0.25">
      <c r="A32" s="2" t="s">
        <v>56</v>
      </c>
      <c r="B32" s="28"/>
      <c r="C32" s="28"/>
      <c r="D32" s="51" t="str">
        <f>IFERROR(VLOOKUP(E32,Validation!$DF$5:$DG$36,2),"")</f>
        <v/>
      </c>
      <c r="E32" s="27"/>
      <c r="F32" s="52" t="str">
        <f t="shared" si="0"/>
        <v/>
      </c>
      <c r="G32" s="50" t="str">
        <f t="shared" si="1"/>
        <v/>
      </c>
      <c r="H32" s="57">
        <f t="shared" si="2"/>
        <v>0</v>
      </c>
    </row>
    <row r="33" spans="1:11" x14ac:dyDescent="0.25">
      <c r="A33" s="2" t="s">
        <v>56</v>
      </c>
      <c r="B33" s="28"/>
      <c r="C33" s="28"/>
      <c r="D33" s="51" t="str">
        <f>IFERROR(VLOOKUP(E33,Validation!$DF$5:$DG$36,2),"")</f>
        <v/>
      </c>
      <c r="E33" s="27"/>
      <c r="F33" s="52" t="str">
        <f t="shared" si="0"/>
        <v/>
      </c>
      <c r="G33" s="50" t="str">
        <f t="shared" si="1"/>
        <v/>
      </c>
      <c r="H33" s="57">
        <f t="shared" si="2"/>
        <v>0</v>
      </c>
    </row>
    <row r="34" spans="1:11" x14ac:dyDescent="0.25">
      <c r="H34" s="55"/>
    </row>
    <row r="35" spans="1:11" ht="21" x14ac:dyDescent="0.35">
      <c r="A35" s="4" t="s">
        <v>59</v>
      </c>
      <c r="H35" s="69" t="s">
        <v>63</v>
      </c>
    </row>
    <row r="36" spans="1:11" ht="15.75" x14ac:dyDescent="0.25">
      <c r="A36" s="5" t="s">
        <v>61</v>
      </c>
      <c r="B36" s="6">
        <f>VLOOKUP(H35,Validation!$DK$5:$DQ$10,(HLOOKUP(B10,Validation!$DK$3:$DQ$4,2,FALSE)),FALSE)</f>
        <v>1.1499999999999999</v>
      </c>
      <c r="C36" s="6"/>
      <c r="H36" s="69" t="s">
        <v>64</v>
      </c>
    </row>
    <row r="37" spans="1:11" ht="15.75" x14ac:dyDescent="0.25">
      <c r="A37" s="5" t="s">
        <v>62</v>
      </c>
      <c r="B37" s="6">
        <f>VLOOKUP(H36,Validation!$DK$5:$DQ$11,(HLOOKUP(B10,Validation!$DK$3:$DQ$4,2,FALSE)),FALSE)</f>
        <v>1.35</v>
      </c>
      <c r="H37" s="69" t="s">
        <v>67</v>
      </c>
    </row>
    <row r="38" spans="1:11" ht="15.75" x14ac:dyDescent="0.25">
      <c r="A38" s="5" t="s">
        <v>66</v>
      </c>
      <c r="B38" s="6">
        <f>VLOOKUP(H37,Validation!$DK$5:$DQ$11,(HLOOKUP(B10,Validation!$DK$3:$DQ$4,2,FALSE)),FALSE)</f>
        <v>1.1499999999999999</v>
      </c>
      <c r="H38" s="69"/>
    </row>
    <row r="39" spans="1:11" x14ac:dyDescent="0.25">
      <c r="H39" s="55"/>
    </row>
    <row r="40" spans="1:11" ht="30" x14ac:dyDescent="0.25">
      <c r="A40" s="48" t="s">
        <v>5</v>
      </c>
      <c r="B40" s="48" t="s">
        <v>55</v>
      </c>
      <c r="C40" s="48" t="s">
        <v>57</v>
      </c>
      <c r="D40" s="48" t="s">
        <v>6</v>
      </c>
      <c r="E40" s="48" t="s">
        <v>58</v>
      </c>
      <c r="F40" s="48" t="s">
        <v>8</v>
      </c>
      <c r="G40" s="48" t="s">
        <v>9</v>
      </c>
      <c r="H40" s="55"/>
    </row>
    <row r="41" spans="1:11" x14ac:dyDescent="0.25">
      <c r="A41" s="1">
        <v>6</v>
      </c>
      <c r="B41" s="28"/>
      <c r="C41" s="28"/>
      <c r="D41" s="51" t="str">
        <f>IFERROR(VLOOKUP(E41,Validation!$DH$5:$DI$36,2),"")</f>
        <v/>
      </c>
      <c r="E41" s="27"/>
      <c r="F41" s="49" t="str">
        <f>IFERROR(ROUND(B41-D41*C41,2),"")</f>
        <v/>
      </c>
      <c r="G41" s="50" t="str">
        <f>IF(F41="","",IF(A41&lt;8,IF(AND(F41&gt;=$B$38,F41&lt;=$B$37),"OK","NOT OK"),IF(AND(F41&gt;=$B$36,F41&lt;=$B$37),"OK","NOT OK")))</f>
        <v/>
      </c>
      <c r="H41" s="57" t="str">
        <f>IF(F41="","",IF(B41&lt;8,IF(AND(F41&gt;=$B$38,F41&lt;=$B$37),0,1),IF(AND(F41&gt;=$B$36,F41&lt;=$B$37),0,1)))</f>
        <v/>
      </c>
      <c r="J41" s="69"/>
    </row>
    <row r="42" spans="1:11" x14ac:dyDescent="0.25">
      <c r="A42" s="1">
        <v>8</v>
      </c>
      <c r="B42" s="28"/>
      <c r="C42" s="28"/>
      <c r="D42" s="51" t="str">
        <f>IFERROR(VLOOKUP(E42,Validation!$DH$5:$DI$36,2),"")</f>
        <v/>
      </c>
      <c r="E42" s="27"/>
      <c r="F42" s="49" t="str">
        <f t="shared" ref="F42:F58" si="3">IFERROR(ROUND(B42-D42*C42,2),"")</f>
        <v/>
      </c>
      <c r="G42" s="50" t="str">
        <f t="shared" ref="G42:G58" si="4">IF(F42="","",IF(A42&lt;8,IF(AND(F42&gt;=$B$38,F42&lt;=$B$37),"OK","NOT OK"),IF(AND(F42&gt;=$B$36,F42&lt;=$B$37),"OK","NOT OK")))</f>
        <v/>
      </c>
      <c r="H42" s="57" t="str">
        <f t="shared" ref="H42:H58" si="5">IF(F42="","",IF(B42&lt;8,IF(AND(F42&gt;=$B$38,F42&lt;=$B$37),0,1),IF(AND(F42&gt;=$B$36,F42&lt;=$B$37),0,1)))</f>
        <v/>
      </c>
      <c r="J42" s="74" t="s">
        <v>161</v>
      </c>
      <c r="K42" s="69">
        <f>SUM(H41:H58)</f>
        <v>0</v>
      </c>
    </row>
    <row r="43" spans="1:11" x14ac:dyDescent="0.25">
      <c r="A43" s="1">
        <v>10</v>
      </c>
      <c r="B43" s="28"/>
      <c r="C43" s="28"/>
      <c r="D43" s="51" t="str">
        <f>IFERROR(VLOOKUP(E43,Validation!$DH$5:$DI$36,2),"")</f>
        <v/>
      </c>
      <c r="E43" s="27"/>
      <c r="F43" s="49" t="str">
        <f t="shared" si="3"/>
        <v/>
      </c>
      <c r="G43" s="50" t="str">
        <f t="shared" si="4"/>
        <v/>
      </c>
      <c r="H43" s="57" t="str">
        <f t="shared" si="5"/>
        <v/>
      </c>
    </row>
    <row r="44" spans="1:11" x14ac:dyDescent="0.25">
      <c r="A44" s="1">
        <v>12</v>
      </c>
      <c r="B44" s="28"/>
      <c r="C44" s="28"/>
      <c r="D44" s="51" t="str">
        <f>IFERROR(VLOOKUP(E44,Validation!$DH$5:$DI$36,2),"")</f>
        <v/>
      </c>
      <c r="E44" s="27"/>
      <c r="F44" s="49" t="str">
        <f t="shared" si="3"/>
        <v/>
      </c>
      <c r="G44" s="50" t="str">
        <f t="shared" si="4"/>
        <v/>
      </c>
      <c r="H44" s="57" t="str">
        <f t="shared" si="5"/>
        <v/>
      </c>
    </row>
    <row r="45" spans="1:11" x14ac:dyDescent="0.25">
      <c r="A45" s="1">
        <v>13</v>
      </c>
      <c r="B45" s="28"/>
      <c r="C45" s="28"/>
      <c r="D45" s="51" t="str">
        <f>IFERROR(VLOOKUP(E45,Validation!$DH$5:$DI$36,2),"")</f>
        <v/>
      </c>
      <c r="E45" s="27"/>
      <c r="F45" s="49" t="str">
        <f t="shared" si="3"/>
        <v/>
      </c>
      <c r="G45" s="50" t="str">
        <f t="shared" si="4"/>
        <v/>
      </c>
      <c r="H45" s="57" t="str">
        <f t="shared" si="5"/>
        <v/>
      </c>
    </row>
    <row r="46" spans="1:11" x14ac:dyDescent="0.25">
      <c r="A46" s="1">
        <v>16</v>
      </c>
      <c r="B46" s="28"/>
      <c r="C46" s="28"/>
      <c r="D46" s="51" t="str">
        <f>IFERROR(VLOOKUP(E46,Validation!$DH$5:$DI$36,2),"")</f>
        <v/>
      </c>
      <c r="E46" s="27"/>
      <c r="F46" s="49" t="str">
        <f t="shared" si="3"/>
        <v/>
      </c>
      <c r="G46" s="50" t="str">
        <f t="shared" si="4"/>
        <v/>
      </c>
      <c r="H46" s="57" t="str">
        <f t="shared" si="5"/>
        <v/>
      </c>
    </row>
    <row r="47" spans="1:11" x14ac:dyDescent="0.25">
      <c r="A47" s="1">
        <v>20</v>
      </c>
      <c r="B47" s="28"/>
      <c r="C47" s="28"/>
      <c r="D47" s="51" t="str">
        <f>IFERROR(VLOOKUP(E47,Validation!$DH$5:$DI$36,2),"")</f>
        <v/>
      </c>
      <c r="E47" s="27"/>
      <c r="F47" s="49" t="str">
        <f t="shared" si="3"/>
        <v/>
      </c>
      <c r="G47" s="50" t="str">
        <f t="shared" si="4"/>
        <v/>
      </c>
      <c r="H47" s="57" t="str">
        <f t="shared" si="5"/>
        <v/>
      </c>
    </row>
    <row r="48" spans="1:11" x14ac:dyDescent="0.25">
      <c r="A48" s="1">
        <v>22</v>
      </c>
      <c r="B48" s="28"/>
      <c r="C48" s="28"/>
      <c r="D48" s="51" t="str">
        <f>IFERROR(VLOOKUP(E48,Validation!$DH$5:$DI$36,2),"")</f>
        <v/>
      </c>
      <c r="E48" s="27"/>
      <c r="F48" s="49" t="str">
        <f t="shared" si="3"/>
        <v/>
      </c>
      <c r="G48" s="50" t="str">
        <f t="shared" si="4"/>
        <v/>
      </c>
      <c r="H48" s="57" t="str">
        <f t="shared" si="5"/>
        <v/>
      </c>
    </row>
    <row r="49" spans="1:8" x14ac:dyDescent="0.25">
      <c r="A49" s="1">
        <v>25</v>
      </c>
      <c r="B49" s="28"/>
      <c r="C49" s="28"/>
      <c r="D49" s="51" t="str">
        <f>IFERROR(VLOOKUP(E49,Validation!$DH$5:$DI$36,2),"")</f>
        <v/>
      </c>
      <c r="E49" s="27"/>
      <c r="F49" s="49" t="str">
        <f t="shared" si="3"/>
        <v/>
      </c>
      <c r="G49" s="50" t="str">
        <f t="shared" si="4"/>
        <v/>
      </c>
      <c r="H49" s="57" t="str">
        <f t="shared" si="5"/>
        <v/>
      </c>
    </row>
    <row r="50" spans="1:8" x14ac:dyDescent="0.25">
      <c r="A50" s="1">
        <v>28</v>
      </c>
      <c r="B50" s="28"/>
      <c r="C50" s="28"/>
      <c r="D50" s="51" t="str">
        <f>IFERROR(VLOOKUP(E50,Validation!$DH$5:$DI$36,2),"")</f>
        <v/>
      </c>
      <c r="E50" s="27"/>
      <c r="F50" s="49" t="str">
        <f t="shared" si="3"/>
        <v/>
      </c>
      <c r="G50" s="50" t="str">
        <f t="shared" si="4"/>
        <v/>
      </c>
      <c r="H50" s="57" t="str">
        <f t="shared" si="5"/>
        <v/>
      </c>
    </row>
    <row r="51" spans="1:8" x14ac:dyDescent="0.25">
      <c r="A51" s="1">
        <v>32</v>
      </c>
      <c r="B51" s="28"/>
      <c r="C51" s="28"/>
      <c r="D51" s="51" t="str">
        <f>IFERROR(VLOOKUP(E51,Validation!$DH$5:$DI$36,2),"")</f>
        <v/>
      </c>
      <c r="E51" s="27"/>
      <c r="F51" s="49" t="str">
        <f t="shared" si="3"/>
        <v/>
      </c>
      <c r="G51" s="50" t="str">
        <f t="shared" si="4"/>
        <v/>
      </c>
      <c r="H51" s="57" t="str">
        <f t="shared" si="5"/>
        <v/>
      </c>
    </row>
    <row r="52" spans="1:8" x14ac:dyDescent="0.25">
      <c r="A52" s="1">
        <v>40</v>
      </c>
      <c r="B52" s="28"/>
      <c r="C52" s="28"/>
      <c r="D52" s="51" t="str">
        <f>IFERROR(VLOOKUP(E52,Validation!$DH$5:$DI$36,2),"")</f>
        <v/>
      </c>
      <c r="E52" s="27"/>
      <c r="F52" s="49" t="str">
        <f t="shared" si="3"/>
        <v/>
      </c>
      <c r="G52" s="50" t="str">
        <f t="shared" si="4"/>
        <v/>
      </c>
      <c r="H52" s="57" t="str">
        <f t="shared" si="5"/>
        <v/>
      </c>
    </row>
    <row r="53" spans="1:8" x14ac:dyDescent="0.25">
      <c r="A53" s="1">
        <v>50</v>
      </c>
      <c r="B53" s="28"/>
      <c r="C53" s="28"/>
      <c r="D53" s="51" t="str">
        <f>IFERROR(VLOOKUP(E53,Validation!$DH$5:$DI$36,2),"")</f>
        <v/>
      </c>
      <c r="E53" s="27"/>
      <c r="F53" s="49" t="str">
        <f t="shared" si="3"/>
        <v/>
      </c>
      <c r="G53" s="50" t="str">
        <f t="shared" si="4"/>
        <v/>
      </c>
      <c r="H53" s="57" t="str">
        <f t="shared" si="5"/>
        <v/>
      </c>
    </row>
    <row r="54" spans="1:8" x14ac:dyDescent="0.25">
      <c r="A54" s="2" t="s">
        <v>56</v>
      </c>
      <c r="B54" s="28"/>
      <c r="C54" s="28"/>
      <c r="D54" s="51" t="str">
        <f>IFERROR(VLOOKUP(E54,Validation!$DH$5:$DI$36,2),"")</f>
        <v/>
      </c>
      <c r="E54" s="27"/>
      <c r="F54" s="49" t="str">
        <f t="shared" si="3"/>
        <v/>
      </c>
      <c r="G54" s="50" t="str">
        <f t="shared" si="4"/>
        <v/>
      </c>
      <c r="H54" s="57" t="str">
        <f t="shared" si="5"/>
        <v/>
      </c>
    </row>
    <row r="55" spans="1:8" x14ac:dyDescent="0.25">
      <c r="A55" s="2" t="s">
        <v>56</v>
      </c>
      <c r="B55" s="28"/>
      <c r="C55" s="28"/>
      <c r="D55" s="51" t="str">
        <f>IFERROR(VLOOKUP(E55,Validation!$DH$5:$DI$36,2),"")</f>
        <v/>
      </c>
      <c r="E55" s="27"/>
      <c r="F55" s="49" t="str">
        <f t="shared" si="3"/>
        <v/>
      </c>
      <c r="G55" s="50" t="str">
        <f t="shared" si="4"/>
        <v/>
      </c>
      <c r="H55" s="57" t="str">
        <f t="shared" si="5"/>
        <v/>
      </c>
    </row>
    <row r="56" spans="1:8" x14ac:dyDescent="0.25">
      <c r="A56" s="2" t="s">
        <v>56</v>
      </c>
      <c r="B56" s="28"/>
      <c r="C56" s="28"/>
      <c r="D56" s="51" t="str">
        <f>IFERROR(VLOOKUP(E56,Validation!$DH$5:$DI$36,2),"")</f>
        <v/>
      </c>
      <c r="E56" s="27"/>
      <c r="F56" s="49" t="str">
        <f t="shared" si="3"/>
        <v/>
      </c>
      <c r="G56" s="50" t="str">
        <f t="shared" si="4"/>
        <v/>
      </c>
      <c r="H56" s="57" t="str">
        <f t="shared" si="5"/>
        <v/>
      </c>
    </row>
    <row r="57" spans="1:8" x14ac:dyDescent="0.25">
      <c r="A57" s="2" t="s">
        <v>56</v>
      </c>
      <c r="B57" s="28"/>
      <c r="C57" s="28"/>
      <c r="D57" s="51" t="str">
        <f>IFERROR(VLOOKUP(E57,Validation!$DH$5:$DI$36,2),"")</f>
        <v/>
      </c>
      <c r="E57" s="27"/>
      <c r="F57" s="49" t="str">
        <f t="shared" si="3"/>
        <v/>
      </c>
      <c r="G57" s="50" t="str">
        <f t="shared" si="4"/>
        <v/>
      </c>
      <c r="H57" s="57" t="str">
        <f t="shared" si="5"/>
        <v/>
      </c>
    </row>
    <row r="58" spans="1:8" x14ac:dyDescent="0.25">
      <c r="A58" s="2" t="s">
        <v>56</v>
      </c>
      <c r="B58" s="28"/>
      <c r="C58" s="28"/>
      <c r="D58" s="51" t="str">
        <f>IFERROR(VLOOKUP(E58,Validation!$DH$5:$DI$36,2),"")</f>
        <v/>
      </c>
      <c r="E58" s="27"/>
      <c r="F58" s="49" t="str">
        <f t="shared" si="3"/>
        <v/>
      </c>
      <c r="G58" s="50" t="str">
        <f t="shared" si="4"/>
        <v/>
      </c>
      <c r="H58" s="57" t="str">
        <f t="shared" si="5"/>
        <v/>
      </c>
    </row>
    <row r="59" spans="1:8" x14ac:dyDescent="0.25">
      <c r="H59" s="55"/>
    </row>
    <row r="60" spans="1:8" ht="21" x14ac:dyDescent="0.35">
      <c r="A60" s="4" t="s">
        <v>69</v>
      </c>
      <c r="H60" s="55" t="s">
        <v>3</v>
      </c>
    </row>
    <row r="61" spans="1:8" ht="15.75" x14ac:dyDescent="0.25">
      <c r="A61" s="5" t="s">
        <v>51</v>
      </c>
      <c r="B61" s="6">
        <f>VLOOKUP(H60,Validation!$DK$5:$DQ$10,(HLOOKUP(B10,Validation!$DK$3:$DQ$4,2,FALSE)),FALSE)</f>
        <v>7.5</v>
      </c>
      <c r="C61" s="6"/>
      <c r="H61" s="55" t="s">
        <v>68</v>
      </c>
    </row>
    <row r="62" spans="1:8" ht="15.75" x14ac:dyDescent="0.25">
      <c r="A62" s="5" t="s">
        <v>66</v>
      </c>
      <c r="B62" s="6">
        <f>VLOOKUP(H61,Validation!$DK$5:$DQ$10,(HLOOKUP(B10,Validation!$DK$3:$DQ$4,2,FALSE)),FALSE)</f>
        <v>7.5</v>
      </c>
      <c r="H62" s="55"/>
    </row>
    <row r="63" spans="1:8" x14ac:dyDescent="0.25">
      <c r="H63" s="55"/>
    </row>
    <row r="64" spans="1:8" ht="30" x14ac:dyDescent="0.25">
      <c r="A64" s="48" t="s">
        <v>5</v>
      </c>
      <c r="B64" s="48" t="s">
        <v>55</v>
      </c>
      <c r="C64" s="48" t="s">
        <v>57</v>
      </c>
      <c r="D64" s="48" t="s">
        <v>6</v>
      </c>
      <c r="E64" s="48" t="s">
        <v>58</v>
      </c>
      <c r="F64" s="48" t="s">
        <v>8</v>
      </c>
      <c r="G64" s="48" t="s">
        <v>9</v>
      </c>
      <c r="H64" s="55"/>
    </row>
    <row r="65" spans="1:11" x14ac:dyDescent="0.25">
      <c r="A65" s="1">
        <v>6</v>
      </c>
      <c r="B65" s="28"/>
      <c r="C65" s="28"/>
      <c r="D65" s="51" t="str">
        <f>IFERROR(VLOOKUP(E65,Validation!$DH$5:$DI$36,2),"")</f>
        <v/>
      </c>
      <c r="E65" s="27"/>
      <c r="F65" s="49" t="str">
        <f>IFERROR(ROUND(B65-D65*C65,2),"")</f>
        <v/>
      </c>
      <c r="G65" s="50" t="str">
        <f>IF(F65="","",IF(A65&lt;8,IF(F65&gt;=$B$62,"OK","NOT OK"),IF(F65&gt;=$B$61,"OK","NOT OK")))</f>
        <v/>
      </c>
      <c r="H65" s="57">
        <f>IF(B65&lt;8,IF(F65&gt;=$B$62,0,1),IF(F65&gt;=$B$61,0,1))</f>
        <v>0</v>
      </c>
      <c r="J65" s="69"/>
    </row>
    <row r="66" spans="1:11" x14ac:dyDescent="0.25">
      <c r="A66" s="1">
        <v>8</v>
      </c>
      <c r="B66" s="28"/>
      <c r="C66" s="28"/>
      <c r="D66" s="51" t="str">
        <f>IFERROR(VLOOKUP(E66,Validation!$DH$5:$DI$36,2),"")</f>
        <v/>
      </c>
      <c r="E66" s="27"/>
      <c r="F66" s="49" t="str">
        <f t="shared" ref="F66:F82" si="6">IFERROR(ROUND(B66-D66*C66,2),"")</f>
        <v/>
      </c>
      <c r="G66" s="50" t="str">
        <f t="shared" ref="G66:G82" si="7">IF(F66="","",IF(A66&lt;8,IF(F66&gt;=$B$62,"OK","NOT OK"),IF(F66&gt;=$B$61,"OK","NOT OK")))</f>
        <v/>
      </c>
      <c r="H66" s="57">
        <f t="shared" ref="H66:H82" si="8">IF(B66&lt;8,IF(F66&gt;=$B$62,0,1),IF(F66&gt;=$B$61,0,1))</f>
        <v>0</v>
      </c>
      <c r="J66" s="74" t="s">
        <v>161</v>
      </c>
      <c r="K66" s="69">
        <f>SUM(H65:H82)</f>
        <v>0</v>
      </c>
    </row>
    <row r="67" spans="1:11" x14ac:dyDescent="0.25">
      <c r="A67" s="1">
        <v>10</v>
      </c>
      <c r="B67" s="28"/>
      <c r="C67" s="28"/>
      <c r="D67" s="51" t="str">
        <f>IFERROR(VLOOKUP(E67,Validation!$DH$5:$DI$36,2),"")</f>
        <v/>
      </c>
      <c r="E67" s="27"/>
      <c r="F67" s="49" t="str">
        <f t="shared" si="6"/>
        <v/>
      </c>
      <c r="G67" s="50" t="str">
        <f t="shared" si="7"/>
        <v/>
      </c>
      <c r="H67" s="57">
        <f t="shared" si="8"/>
        <v>0</v>
      </c>
    </row>
    <row r="68" spans="1:11" x14ac:dyDescent="0.25">
      <c r="A68" s="1">
        <v>12</v>
      </c>
      <c r="B68" s="28"/>
      <c r="C68" s="28"/>
      <c r="D68" s="51" t="str">
        <f>IFERROR(VLOOKUP(E68,Validation!$DH$5:$DI$36,2),"")</f>
        <v/>
      </c>
      <c r="E68" s="27"/>
      <c r="F68" s="49" t="str">
        <f t="shared" si="6"/>
        <v/>
      </c>
      <c r="G68" s="50" t="str">
        <f t="shared" si="7"/>
        <v/>
      </c>
      <c r="H68" s="57">
        <f t="shared" si="8"/>
        <v>0</v>
      </c>
    </row>
    <row r="69" spans="1:11" x14ac:dyDescent="0.25">
      <c r="A69" s="1">
        <v>13</v>
      </c>
      <c r="B69" s="28"/>
      <c r="C69" s="28"/>
      <c r="D69" s="51" t="str">
        <f>IFERROR(VLOOKUP(E69,Validation!$DH$5:$DI$36,2),"")</f>
        <v/>
      </c>
      <c r="E69" s="27"/>
      <c r="F69" s="49" t="str">
        <f t="shared" si="6"/>
        <v/>
      </c>
      <c r="G69" s="50" t="str">
        <f t="shared" si="7"/>
        <v/>
      </c>
      <c r="H69" s="57">
        <f t="shared" si="8"/>
        <v>0</v>
      </c>
    </row>
    <row r="70" spans="1:11" x14ac:dyDescent="0.25">
      <c r="A70" s="1">
        <v>16</v>
      </c>
      <c r="B70" s="28"/>
      <c r="C70" s="28"/>
      <c r="D70" s="51" t="str">
        <f>IFERROR(VLOOKUP(E70,Validation!$DH$5:$DI$36,2),"")</f>
        <v/>
      </c>
      <c r="E70" s="27"/>
      <c r="F70" s="49" t="str">
        <f t="shared" si="6"/>
        <v/>
      </c>
      <c r="G70" s="50" t="str">
        <f t="shared" si="7"/>
        <v/>
      </c>
      <c r="H70" s="57">
        <f t="shared" si="8"/>
        <v>0</v>
      </c>
    </row>
    <row r="71" spans="1:11" x14ac:dyDescent="0.25">
      <c r="A71" s="1">
        <v>20</v>
      </c>
      <c r="B71" s="28"/>
      <c r="C71" s="28"/>
      <c r="D71" s="51" t="str">
        <f>IFERROR(VLOOKUP(E71,Validation!$DH$5:$DI$36,2),"")</f>
        <v/>
      </c>
      <c r="E71" s="27"/>
      <c r="F71" s="49" t="str">
        <f t="shared" si="6"/>
        <v/>
      </c>
      <c r="G71" s="50" t="str">
        <f t="shared" si="7"/>
        <v/>
      </c>
      <c r="H71" s="57">
        <f t="shared" si="8"/>
        <v>0</v>
      </c>
    </row>
    <row r="72" spans="1:11" x14ac:dyDescent="0.25">
      <c r="A72" s="1">
        <v>22</v>
      </c>
      <c r="B72" s="28"/>
      <c r="C72" s="28"/>
      <c r="D72" s="51" t="str">
        <f>IFERROR(VLOOKUP(E72,Validation!$DH$5:$DI$36,2),"")</f>
        <v/>
      </c>
      <c r="E72" s="27"/>
      <c r="F72" s="49" t="str">
        <f t="shared" si="6"/>
        <v/>
      </c>
      <c r="G72" s="50" t="str">
        <f t="shared" si="7"/>
        <v/>
      </c>
      <c r="H72" s="57">
        <f t="shared" si="8"/>
        <v>0</v>
      </c>
    </row>
    <row r="73" spans="1:11" x14ac:dyDescent="0.25">
      <c r="A73" s="1">
        <v>25</v>
      </c>
      <c r="B73" s="28"/>
      <c r="C73" s="28"/>
      <c r="D73" s="51" t="str">
        <f>IFERROR(VLOOKUP(E73,Validation!$DH$5:$DI$36,2),"")</f>
        <v/>
      </c>
      <c r="E73" s="27"/>
      <c r="F73" s="49" t="str">
        <f t="shared" si="6"/>
        <v/>
      </c>
      <c r="G73" s="50" t="str">
        <f t="shared" si="7"/>
        <v/>
      </c>
      <c r="H73" s="57">
        <f t="shared" si="8"/>
        <v>0</v>
      </c>
    </row>
    <row r="74" spans="1:11" x14ac:dyDescent="0.25">
      <c r="A74" s="1">
        <v>28</v>
      </c>
      <c r="B74" s="28"/>
      <c r="C74" s="28"/>
      <c r="D74" s="51" t="str">
        <f>IFERROR(VLOOKUP(E74,Validation!$DH$5:$DI$36,2),"")</f>
        <v/>
      </c>
      <c r="E74" s="27"/>
      <c r="F74" s="49" t="str">
        <f t="shared" si="6"/>
        <v/>
      </c>
      <c r="G74" s="50" t="str">
        <f t="shared" si="7"/>
        <v/>
      </c>
      <c r="H74" s="57">
        <f t="shared" si="8"/>
        <v>0</v>
      </c>
    </row>
    <row r="75" spans="1:11" x14ac:dyDescent="0.25">
      <c r="A75" s="1">
        <v>32</v>
      </c>
      <c r="B75" s="28"/>
      <c r="C75" s="28"/>
      <c r="D75" s="51" t="str">
        <f>IFERROR(VLOOKUP(E75,Validation!$DH$5:$DI$36,2),"")</f>
        <v/>
      </c>
      <c r="E75" s="27"/>
      <c r="F75" s="49" t="str">
        <f t="shared" si="6"/>
        <v/>
      </c>
      <c r="G75" s="50" t="str">
        <f t="shared" si="7"/>
        <v/>
      </c>
      <c r="H75" s="57">
        <f t="shared" si="8"/>
        <v>0</v>
      </c>
    </row>
    <row r="76" spans="1:11" x14ac:dyDescent="0.25">
      <c r="A76" s="1">
        <v>40</v>
      </c>
      <c r="B76" s="28"/>
      <c r="C76" s="28"/>
      <c r="D76" s="51" t="str">
        <f>IFERROR(VLOOKUP(E76,Validation!$DH$5:$DI$36,2),"")</f>
        <v/>
      </c>
      <c r="E76" s="27"/>
      <c r="F76" s="49" t="str">
        <f t="shared" si="6"/>
        <v/>
      </c>
      <c r="G76" s="50" t="str">
        <f t="shared" si="7"/>
        <v/>
      </c>
      <c r="H76" s="57">
        <f t="shared" si="8"/>
        <v>0</v>
      </c>
    </row>
    <row r="77" spans="1:11" x14ac:dyDescent="0.25">
      <c r="A77" s="1">
        <v>50</v>
      </c>
      <c r="B77" s="28"/>
      <c r="C77" s="28"/>
      <c r="D77" s="51" t="str">
        <f>IFERROR(VLOOKUP(E77,Validation!$DH$5:$DI$36,2),"")</f>
        <v/>
      </c>
      <c r="E77" s="27"/>
      <c r="F77" s="49" t="str">
        <f t="shared" si="6"/>
        <v/>
      </c>
      <c r="G77" s="50" t="str">
        <f t="shared" si="7"/>
        <v/>
      </c>
      <c r="H77" s="57">
        <f t="shared" si="8"/>
        <v>0</v>
      </c>
    </row>
    <row r="78" spans="1:11" x14ac:dyDescent="0.25">
      <c r="A78" s="2" t="s">
        <v>56</v>
      </c>
      <c r="B78" s="28"/>
      <c r="C78" s="28"/>
      <c r="D78" s="51" t="str">
        <f>IFERROR(VLOOKUP(E78,Validation!$DH$5:$DI$36,2),"")</f>
        <v/>
      </c>
      <c r="E78" s="27"/>
      <c r="F78" s="49" t="str">
        <f t="shared" si="6"/>
        <v/>
      </c>
      <c r="G78" s="50" t="str">
        <f t="shared" si="7"/>
        <v/>
      </c>
      <c r="H78" s="57">
        <f t="shared" si="8"/>
        <v>0</v>
      </c>
    </row>
    <row r="79" spans="1:11" ht="17.25" customHeight="1" x14ac:dyDescent="0.25">
      <c r="A79" s="2" t="s">
        <v>56</v>
      </c>
      <c r="B79" s="28"/>
      <c r="C79" s="28"/>
      <c r="D79" s="51" t="str">
        <f>IFERROR(VLOOKUP(E79,Validation!$DH$5:$DI$36,2),"")</f>
        <v/>
      </c>
      <c r="E79" s="27"/>
      <c r="F79" s="49" t="str">
        <f t="shared" si="6"/>
        <v/>
      </c>
      <c r="G79" s="50" t="str">
        <f t="shared" si="7"/>
        <v/>
      </c>
      <c r="H79" s="57">
        <f t="shared" si="8"/>
        <v>0</v>
      </c>
    </row>
    <row r="80" spans="1:11" ht="17.25" customHeight="1" x14ac:dyDescent="0.25">
      <c r="A80" s="2" t="s">
        <v>56</v>
      </c>
      <c r="B80" s="28"/>
      <c r="C80" s="28"/>
      <c r="D80" s="51" t="str">
        <f>IFERROR(VLOOKUP(E80,Validation!$DH$5:$DI$36,2),"")</f>
        <v/>
      </c>
      <c r="E80" s="27"/>
      <c r="F80" s="49" t="str">
        <f t="shared" si="6"/>
        <v/>
      </c>
      <c r="G80" s="50" t="str">
        <f t="shared" si="7"/>
        <v/>
      </c>
      <c r="H80" s="57">
        <f t="shared" si="8"/>
        <v>0</v>
      </c>
      <c r="I80" s="75"/>
    </row>
    <row r="81" spans="1:11" ht="17.25" customHeight="1" x14ac:dyDescent="0.25">
      <c r="A81" s="2" t="s">
        <v>56</v>
      </c>
      <c r="B81" s="28"/>
      <c r="C81" s="28"/>
      <c r="D81" s="51" t="str">
        <f>IFERROR(VLOOKUP(E81,Validation!$DH$5:$DI$36,2),"")</f>
        <v/>
      </c>
      <c r="E81" s="27"/>
      <c r="F81" s="49" t="str">
        <f t="shared" si="6"/>
        <v/>
      </c>
      <c r="G81" s="50" t="str">
        <f t="shared" si="7"/>
        <v/>
      </c>
      <c r="H81" s="57">
        <f t="shared" si="8"/>
        <v>0</v>
      </c>
    </row>
    <row r="82" spans="1:11" ht="17.25" customHeight="1" x14ac:dyDescent="0.25">
      <c r="A82" s="2" t="s">
        <v>56</v>
      </c>
      <c r="B82" s="28"/>
      <c r="C82" s="28"/>
      <c r="D82" s="51" t="str">
        <f>IFERROR(VLOOKUP(E82,Validation!$DH$5:$DI$36,2),"")</f>
        <v/>
      </c>
      <c r="E82" s="27"/>
      <c r="F82" s="49" t="str">
        <f t="shared" si="6"/>
        <v/>
      </c>
      <c r="G82" s="50" t="str">
        <f t="shared" si="7"/>
        <v/>
      </c>
      <c r="H82" s="57">
        <f t="shared" si="8"/>
        <v>0</v>
      </c>
    </row>
    <row r="83" spans="1:11" ht="17.25" customHeight="1" x14ac:dyDescent="0.25">
      <c r="A83" s="8"/>
      <c r="B83" s="9"/>
      <c r="C83" s="9"/>
      <c r="F83" s="9"/>
      <c r="G83" s="10"/>
      <c r="H83" s="57"/>
      <c r="I83" s="74" t="s">
        <v>60</v>
      </c>
    </row>
    <row r="84" spans="1:11" x14ac:dyDescent="0.25">
      <c r="H84" s="55"/>
    </row>
    <row r="85" spans="1:11" x14ac:dyDescent="0.25">
      <c r="H85" s="55"/>
    </row>
    <row r="86" spans="1:11" x14ac:dyDescent="0.25">
      <c r="H86" s="55"/>
    </row>
    <row r="87" spans="1:11" x14ac:dyDescent="0.25">
      <c r="H87" s="55"/>
    </row>
    <row r="88" spans="1:11" x14ac:dyDescent="0.25">
      <c r="H88" s="55"/>
    </row>
    <row r="89" spans="1:11" x14ac:dyDescent="0.25">
      <c r="H89" s="55"/>
      <c r="J89" s="69"/>
    </row>
    <row r="90" spans="1:11" x14ac:dyDescent="0.25">
      <c r="H90" s="55"/>
      <c r="J90" s="74" t="s">
        <v>161</v>
      </c>
      <c r="K90" s="69">
        <f>SUM(H89:H106)</f>
        <v>0</v>
      </c>
    </row>
    <row r="91" spans="1:11" x14ac:dyDescent="0.25">
      <c r="H91" s="55"/>
    </row>
    <row r="92" spans="1:11" x14ac:dyDescent="0.25">
      <c r="H92" s="55"/>
    </row>
    <row r="93" spans="1:11" x14ac:dyDescent="0.25">
      <c r="H93" s="55"/>
    </row>
    <row r="94" spans="1:11" x14ac:dyDescent="0.25">
      <c r="H94" s="55"/>
    </row>
    <row r="95" spans="1:11" x14ac:dyDescent="0.25">
      <c r="H95" s="55"/>
    </row>
    <row r="96" spans="1:11" x14ac:dyDescent="0.25">
      <c r="H96" s="55"/>
    </row>
    <row r="97" spans="8:8" x14ac:dyDescent="0.25">
      <c r="H97" s="55"/>
    </row>
    <row r="98" spans="8:8" x14ac:dyDescent="0.25">
      <c r="H98" s="55"/>
    </row>
    <row r="99" spans="8:8" x14ac:dyDescent="0.25">
      <c r="H99" s="55"/>
    </row>
    <row r="100" spans="8:8" x14ac:dyDescent="0.25">
      <c r="H100" s="55"/>
    </row>
    <row r="101" spans="8:8" x14ac:dyDescent="0.25">
      <c r="H101" s="55"/>
    </row>
    <row r="102" spans="8:8" x14ac:dyDescent="0.25">
      <c r="H102" s="55"/>
    </row>
    <row r="103" spans="8:8" x14ac:dyDescent="0.25">
      <c r="H103" s="55"/>
    </row>
    <row r="104" spans="8:8" x14ac:dyDescent="0.25">
      <c r="H104" s="55"/>
    </row>
    <row r="105" spans="8:8" x14ac:dyDescent="0.25">
      <c r="H105" s="55"/>
    </row>
    <row r="106" spans="8:8" x14ac:dyDescent="0.25">
      <c r="H106" s="55"/>
    </row>
    <row r="107" spans="8:8" x14ac:dyDescent="0.25">
      <c r="H107" s="55"/>
    </row>
    <row r="108" spans="8:8" x14ac:dyDescent="0.25">
      <c r="H108" s="55"/>
    </row>
    <row r="109" spans="8:8" x14ac:dyDescent="0.25">
      <c r="H109" s="55"/>
    </row>
    <row r="110" spans="8:8" x14ac:dyDescent="0.25">
      <c r="H110" s="55"/>
    </row>
    <row r="111" spans="8:8" x14ac:dyDescent="0.25">
      <c r="H111" s="55"/>
    </row>
    <row r="112" spans="8:8" x14ac:dyDescent="0.25">
      <c r="H112" s="55"/>
    </row>
    <row r="113" spans="8:8" x14ac:dyDescent="0.25">
      <c r="H113" s="55"/>
    </row>
    <row r="114" spans="8:8" x14ac:dyDescent="0.25">
      <c r="H114" s="55"/>
    </row>
    <row r="115" spans="8:8" x14ac:dyDescent="0.25">
      <c r="H115" s="55"/>
    </row>
    <row r="116" spans="8:8" x14ac:dyDescent="0.25">
      <c r="H116" s="55"/>
    </row>
    <row r="117" spans="8:8" x14ac:dyDescent="0.25">
      <c r="H117" s="55"/>
    </row>
    <row r="118" spans="8:8" x14ac:dyDescent="0.25">
      <c r="H118" s="55"/>
    </row>
    <row r="119" spans="8:8" x14ac:dyDescent="0.25">
      <c r="H119" s="55"/>
    </row>
    <row r="120" spans="8:8" x14ac:dyDescent="0.25">
      <c r="H120" s="55"/>
    </row>
    <row r="121" spans="8:8" x14ac:dyDescent="0.25">
      <c r="H121" s="55"/>
    </row>
    <row r="122" spans="8:8" x14ac:dyDescent="0.25">
      <c r="H122" s="55"/>
    </row>
    <row r="123" spans="8:8" x14ac:dyDescent="0.25">
      <c r="H123" s="55"/>
    </row>
    <row r="124" spans="8:8" x14ac:dyDescent="0.25">
      <c r="H124" s="55"/>
    </row>
    <row r="125" spans="8:8" x14ac:dyDescent="0.25">
      <c r="H125" s="55"/>
    </row>
    <row r="126" spans="8:8" x14ac:dyDescent="0.25">
      <c r="H126" s="55"/>
    </row>
    <row r="127" spans="8:8" x14ac:dyDescent="0.25">
      <c r="H127" s="55"/>
    </row>
    <row r="128" spans="8:8" x14ac:dyDescent="0.25">
      <c r="H128" s="55"/>
    </row>
    <row r="129" spans="8:8" x14ac:dyDescent="0.25">
      <c r="H129" s="55"/>
    </row>
    <row r="130" spans="8:8" x14ac:dyDescent="0.25">
      <c r="H130" s="55"/>
    </row>
    <row r="131" spans="8:8" x14ac:dyDescent="0.25">
      <c r="H131" s="55"/>
    </row>
    <row r="132" spans="8:8" x14ac:dyDescent="0.25">
      <c r="H132" s="55"/>
    </row>
    <row r="133" spans="8:8" x14ac:dyDescent="0.25">
      <c r="H133" s="55"/>
    </row>
    <row r="134" spans="8:8" x14ac:dyDescent="0.25">
      <c r="H134" s="25"/>
    </row>
    <row r="135" spans="8:8" x14ac:dyDescent="0.25">
      <c r="H135" s="25"/>
    </row>
    <row r="136" spans="8:8" x14ac:dyDescent="0.25">
      <c r="H136" s="25"/>
    </row>
    <row r="137" spans="8:8" x14ac:dyDescent="0.25">
      <c r="H137" s="25"/>
    </row>
  </sheetData>
  <sheetProtection algorithmName="SHA-512" hashValue="PxMck0WJL/wli/ISDk9vmEjvq+LqfiKCnHOhP+C+A+wwwlfeFW7RdFLn7lu6rKQT6edP9aT5kRlE6znjq82Z9A==" saltValue="R7sHe8+85GgudZ4VI0aiUw==" spinCount="100000" sheet="1" objects="1" scenarios="1" selectLockedCells="1"/>
  <mergeCells count="7">
    <mergeCell ref="B11:H11"/>
    <mergeCell ref="A1:C1"/>
    <mergeCell ref="A4:H4"/>
    <mergeCell ref="A5:H5"/>
    <mergeCell ref="A6:H6"/>
    <mergeCell ref="C9:H9"/>
    <mergeCell ref="C10:H10"/>
  </mergeCells>
  <dataValidations count="2">
    <dataValidation type="list" allowBlank="1" showInputMessage="1" showErrorMessage="1" sqref="B10" xr:uid="{F683F1EC-5025-42C7-94FF-C15AA245542B}">
      <formula1>INDIRECT($B$9)</formula1>
    </dataValidation>
    <dataValidation type="list" allowBlank="1" showInputMessage="1" showErrorMessage="1" sqref="WVB982994:WVB982996 D65490:D65492 IP65490:IP65492 SL65490:SL65492 ACH65490:ACH65492 AMD65490:AMD65492 AVZ65490:AVZ65492 BFV65490:BFV65492 BPR65490:BPR65492 BZN65490:BZN65492 CJJ65490:CJJ65492 CTF65490:CTF65492 DDB65490:DDB65492 DMX65490:DMX65492 DWT65490:DWT65492 EGP65490:EGP65492 EQL65490:EQL65492 FAH65490:FAH65492 FKD65490:FKD65492 FTZ65490:FTZ65492 GDV65490:GDV65492 GNR65490:GNR65492 GXN65490:GXN65492 HHJ65490:HHJ65492 HRF65490:HRF65492 IBB65490:IBB65492 IKX65490:IKX65492 IUT65490:IUT65492 JEP65490:JEP65492 JOL65490:JOL65492 JYH65490:JYH65492 KID65490:KID65492 KRZ65490:KRZ65492 LBV65490:LBV65492 LLR65490:LLR65492 LVN65490:LVN65492 MFJ65490:MFJ65492 MPF65490:MPF65492 MZB65490:MZB65492 NIX65490:NIX65492 NST65490:NST65492 OCP65490:OCP65492 OML65490:OML65492 OWH65490:OWH65492 PGD65490:PGD65492 PPZ65490:PPZ65492 PZV65490:PZV65492 QJR65490:QJR65492 QTN65490:QTN65492 RDJ65490:RDJ65492 RNF65490:RNF65492 RXB65490:RXB65492 SGX65490:SGX65492 SQT65490:SQT65492 TAP65490:TAP65492 TKL65490:TKL65492 TUH65490:TUH65492 UED65490:UED65492 UNZ65490:UNZ65492 UXV65490:UXV65492 VHR65490:VHR65492 VRN65490:VRN65492 WBJ65490:WBJ65492 WLF65490:WLF65492 WVB65490:WVB65492 D131026:D131028 IP131026:IP131028 SL131026:SL131028 ACH131026:ACH131028 AMD131026:AMD131028 AVZ131026:AVZ131028 BFV131026:BFV131028 BPR131026:BPR131028 BZN131026:BZN131028 CJJ131026:CJJ131028 CTF131026:CTF131028 DDB131026:DDB131028 DMX131026:DMX131028 DWT131026:DWT131028 EGP131026:EGP131028 EQL131026:EQL131028 FAH131026:FAH131028 FKD131026:FKD131028 FTZ131026:FTZ131028 GDV131026:GDV131028 GNR131026:GNR131028 GXN131026:GXN131028 HHJ131026:HHJ131028 HRF131026:HRF131028 IBB131026:IBB131028 IKX131026:IKX131028 IUT131026:IUT131028 JEP131026:JEP131028 JOL131026:JOL131028 JYH131026:JYH131028 KID131026:KID131028 KRZ131026:KRZ131028 LBV131026:LBV131028 LLR131026:LLR131028 LVN131026:LVN131028 MFJ131026:MFJ131028 MPF131026:MPF131028 MZB131026:MZB131028 NIX131026:NIX131028 NST131026:NST131028 OCP131026:OCP131028 OML131026:OML131028 OWH131026:OWH131028 PGD131026:PGD131028 PPZ131026:PPZ131028 PZV131026:PZV131028 QJR131026:QJR131028 QTN131026:QTN131028 RDJ131026:RDJ131028 RNF131026:RNF131028 RXB131026:RXB131028 SGX131026:SGX131028 SQT131026:SQT131028 TAP131026:TAP131028 TKL131026:TKL131028 TUH131026:TUH131028 UED131026:UED131028 UNZ131026:UNZ131028 UXV131026:UXV131028 VHR131026:VHR131028 VRN131026:VRN131028 WBJ131026:WBJ131028 WLF131026:WLF131028 WVB131026:WVB131028 D196562:D196564 IP196562:IP196564 SL196562:SL196564 ACH196562:ACH196564 AMD196562:AMD196564 AVZ196562:AVZ196564 BFV196562:BFV196564 BPR196562:BPR196564 BZN196562:BZN196564 CJJ196562:CJJ196564 CTF196562:CTF196564 DDB196562:DDB196564 DMX196562:DMX196564 DWT196562:DWT196564 EGP196562:EGP196564 EQL196562:EQL196564 FAH196562:FAH196564 FKD196562:FKD196564 FTZ196562:FTZ196564 GDV196562:GDV196564 GNR196562:GNR196564 GXN196562:GXN196564 HHJ196562:HHJ196564 HRF196562:HRF196564 IBB196562:IBB196564 IKX196562:IKX196564 IUT196562:IUT196564 JEP196562:JEP196564 JOL196562:JOL196564 JYH196562:JYH196564 KID196562:KID196564 KRZ196562:KRZ196564 LBV196562:LBV196564 LLR196562:LLR196564 LVN196562:LVN196564 MFJ196562:MFJ196564 MPF196562:MPF196564 MZB196562:MZB196564 NIX196562:NIX196564 NST196562:NST196564 OCP196562:OCP196564 OML196562:OML196564 OWH196562:OWH196564 PGD196562:PGD196564 PPZ196562:PPZ196564 PZV196562:PZV196564 QJR196562:QJR196564 QTN196562:QTN196564 RDJ196562:RDJ196564 RNF196562:RNF196564 RXB196562:RXB196564 SGX196562:SGX196564 SQT196562:SQT196564 TAP196562:TAP196564 TKL196562:TKL196564 TUH196562:TUH196564 UED196562:UED196564 UNZ196562:UNZ196564 UXV196562:UXV196564 VHR196562:VHR196564 VRN196562:VRN196564 WBJ196562:WBJ196564 WLF196562:WLF196564 WVB196562:WVB196564 D262098:D262100 IP262098:IP262100 SL262098:SL262100 ACH262098:ACH262100 AMD262098:AMD262100 AVZ262098:AVZ262100 BFV262098:BFV262100 BPR262098:BPR262100 BZN262098:BZN262100 CJJ262098:CJJ262100 CTF262098:CTF262100 DDB262098:DDB262100 DMX262098:DMX262100 DWT262098:DWT262100 EGP262098:EGP262100 EQL262098:EQL262100 FAH262098:FAH262100 FKD262098:FKD262100 FTZ262098:FTZ262100 GDV262098:GDV262100 GNR262098:GNR262100 GXN262098:GXN262100 HHJ262098:HHJ262100 HRF262098:HRF262100 IBB262098:IBB262100 IKX262098:IKX262100 IUT262098:IUT262100 JEP262098:JEP262100 JOL262098:JOL262100 JYH262098:JYH262100 KID262098:KID262100 KRZ262098:KRZ262100 LBV262098:LBV262100 LLR262098:LLR262100 LVN262098:LVN262100 MFJ262098:MFJ262100 MPF262098:MPF262100 MZB262098:MZB262100 NIX262098:NIX262100 NST262098:NST262100 OCP262098:OCP262100 OML262098:OML262100 OWH262098:OWH262100 PGD262098:PGD262100 PPZ262098:PPZ262100 PZV262098:PZV262100 QJR262098:QJR262100 QTN262098:QTN262100 RDJ262098:RDJ262100 RNF262098:RNF262100 RXB262098:RXB262100 SGX262098:SGX262100 SQT262098:SQT262100 TAP262098:TAP262100 TKL262098:TKL262100 TUH262098:TUH262100 UED262098:UED262100 UNZ262098:UNZ262100 UXV262098:UXV262100 VHR262098:VHR262100 VRN262098:VRN262100 WBJ262098:WBJ262100 WLF262098:WLF262100 WVB262098:WVB262100 D327634:D327636 IP327634:IP327636 SL327634:SL327636 ACH327634:ACH327636 AMD327634:AMD327636 AVZ327634:AVZ327636 BFV327634:BFV327636 BPR327634:BPR327636 BZN327634:BZN327636 CJJ327634:CJJ327636 CTF327634:CTF327636 DDB327634:DDB327636 DMX327634:DMX327636 DWT327634:DWT327636 EGP327634:EGP327636 EQL327634:EQL327636 FAH327634:FAH327636 FKD327634:FKD327636 FTZ327634:FTZ327636 GDV327634:GDV327636 GNR327634:GNR327636 GXN327634:GXN327636 HHJ327634:HHJ327636 HRF327634:HRF327636 IBB327634:IBB327636 IKX327634:IKX327636 IUT327634:IUT327636 JEP327634:JEP327636 JOL327634:JOL327636 JYH327634:JYH327636 KID327634:KID327636 KRZ327634:KRZ327636 LBV327634:LBV327636 LLR327634:LLR327636 LVN327634:LVN327636 MFJ327634:MFJ327636 MPF327634:MPF327636 MZB327634:MZB327636 NIX327634:NIX327636 NST327634:NST327636 OCP327634:OCP327636 OML327634:OML327636 OWH327634:OWH327636 PGD327634:PGD327636 PPZ327634:PPZ327636 PZV327634:PZV327636 QJR327634:QJR327636 QTN327634:QTN327636 RDJ327634:RDJ327636 RNF327634:RNF327636 RXB327634:RXB327636 SGX327634:SGX327636 SQT327634:SQT327636 TAP327634:TAP327636 TKL327634:TKL327636 TUH327634:TUH327636 UED327634:UED327636 UNZ327634:UNZ327636 UXV327634:UXV327636 VHR327634:VHR327636 VRN327634:VRN327636 WBJ327634:WBJ327636 WLF327634:WLF327636 WVB327634:WVB327636 D393170:D393172 IP393170:IP393172 SL393170:SL393172 ACH393170:ACH393172 AMD393170:AMD393172 AVZ393170:AVZ393172 BFV393170:BFV393172 BPR393170:BPR393172 BZN393170:BZN393172 CJJ393170:CJJ393172 CTF393170:CTF393172 DDB393170:DDB393172 DMX393170:DMX393172 DWT393170:DWT393172 EGP393170:EGP393172 EQL393170:EQL393172 FAH393170:FAH393172 FKD393170:FKD393172 FTZ393170:FTZ393172 GDV393170:GDV393172 GNR393170:GNR393172 GXN393170:GXN393172 HHJ393170:HHJ393172 HRF393170:HRF393172 IBB393170:IBB393172 IKX393170:IKX393172 IUT393170:IUT393172 JEP393170:JEP393172 JOL393170:JOL393172 JYH393170:JYH393172 KID393170:KID393172 KRZ393170:KRZ393172 LBV393170:LBV393172 LLR393170:LLR393172 LVN393170:LVN393172 MFJ393170:MFJ393172 MPF393170:MPF393172 MZB393170:MZB393172 NIX393170:NIX393172 NST393170:NST393172 OCP393170:OCP393172 OML393170:OML393172 OWH393170:OWH393172 PGD393170:PGD393172 PPZ393170:PPZ393172 PZV393170:PZV393172 QJR393170:QJR393172 QTN393170:QTN393172 RDJ393170:RDJ393172 RNF393170:RNF393172 RXB393170:RXB393172 SGX393170:SGX393172 SQT393170:SQT393172 TAP393170:TAP393172 TKL393170:TKL393172 TUH393170:TUH393172 UED393170:UED393172 UNZ393170:UNZ393172 UXV393170:UXV393172 VHR393170:VHR393172 VRN393170:VRN393172 WBJ393170:WBJ393172 WLF393170:WLF393172 WVB393170:WVB393172 D458706:D458708 IP458706:IP458708 SL458706:SL458708 ACH458706:ACH458708 AMD458706:AMD458708 AVZ458706:AVZ458708 BFV458706:BFV458708 BPR458706:BPR458708 BZN458706:BZN458708 CJJ458706:CJJ458708 CTF458706:CTF458708 DDB458706:DDB458708 DMX458706:DMX458708 DWT458706:DWT458708 EGP458706:EGP458708 EQL458706:EQL458708 FAH458706:FAH458708 FKD458706:FKD458708 FTZ458706:FTZ458708 GDV458706:GDV458708 GNR458706:GNR458708 GXN458706:GXN458708 HHJ458706:HHJ458708 HRF458706:HRF458708 IBB458706:IBB458708 IKX458706:IKX458708 IUT458706:IUT458708 JEP458706:JEP458708 JOL458706:JOL458708 JYH458706:JYH458708 KID458706:KID458708 KRZ458706:KRZ458708 LBV458706:LBV458708 LLR458706:LLR458708 LVN458706:LVN458708 MFJ458706:MFJ458708 MPF458706:MPF458708 MZB458706:MZB458708 NIX458706:NIX458708 NST458706:NST458708 OCP458706:OCP458708 OML458706:OML458708 OWH458706:OWH458708 PGD458706:PGD458708 PPZ458706:PPZ458708 PZV458706:PZV458708 QJR458706:QJR458708 QTN458706:QTN458708 RDJ458706:RDJ458708 RNF458706:RNF458708 RXB458706:RXB458708 SGX458706:SGX458708 SQT458706:SQT458708 TAP458706:TAP458708 TKL458706:TKL458708 TUH458706:TUH458708 UED458706:UED458708 UNZ458706:UNZ458708 UXV458706:UXV458708 VHR458706:VHR458708 VRN458706:VRN458708 WBJ458706:WBJ458708 WLF458706:WLF458708 WVB458706:WVB458708 D524242:D524244 IP524242:IP524244 SL524242:SL524244 ACH524242:ACH524244 AMD524242:AMD524244 AVZ524242:AVZ524244 BFV524242:BFV524244 BPR524242:BPR524244 BZN524242:BZN524244 CJJ524242:CJJ524244 CTF524242:CTF524244 DDB524242:DDB524244 DMX524242:DMX524244 DWT524242:DWT524244 EGP524242:EGP524244 EQL524242:EQL524244 FAH524242:FAH524244 FKD524242:FKD524244 FTZ524242:FTZ524244 GDV524242:GDV524244 GNR524242:GNR524244 GXN524242:GXN524244 HHJ524242:HHJ524244 HRF524242:HRF524244 IBB524242:IBB524244 IKX524242:IKX524244 IUT524242:IUT524244 JEP524242:JEP524244 JOL524242:JOL524244 JYH524242:JYH524244 KID524242:KID524244 KRZ524242:KRZ524244 LBV524242:LBV524244 LLR524242:LLR524244 LVN524242:LVN524244 MFJ524242:MFJ524244 MPF524242:MPF524244 MZB524242:MZB524244 NIX524242:NIX524244 NST524242:NST524244 OCP524242:OCP524244 OML524242:OML524244 OWH524242:OWH524244 PGD524242:PGD524244 PPZ524242:PPZ524244 PZV524242:PZV524244 QJR524242:QJR524244 QTN524242:QTN524244 RDJ524242:RDJ524244 RNF524242:RNF524244 RXB524242:RXB524244 SGX524242:SGX524244 SQT524242:SQT524244 TAP524242:TAP524244 TKL524242:TKL524244 TUH524242:TUH524244 UED524242:UED524244 UNZ524242:UNZ524244 UXV524242:UXV524244 VHR524242:VHR524244 VRN524242:VRN524244 WBJ524242:WBJ524244 WLF524242:WLF524244 WVB524242:WVB524244 D589778:D589780 IP589778:IP589780 SL589778:SL589780 ACH589778:ACH589780 AMD589778:AMD589780 AVZ589778:AVZ589780 BFV589778:BFV589780 BPR589778:BPR589780 BZN589778:BZN589780 CJJ589778:CJJ589780 CTF589778:CTF589780 DDB589778:DDB589780 DMX589778:DMX589780 DWT589778:DWT589780 EGP589778:EGP589780 EQL589778:EQL589780 FAH589778:FAH589780 FKD589778:FKD589780 FTZ589778:FTZ589780 GDV589778:GDV589780 GNR589778:GNR589780 GXN589778:GXN589780 HHJ589778:HHJ589780 HRF589778:HRF589780 IBB589778:IBB589780 IKX589778:IKX589780 IUT589778:IUT589780 JEP589778:JEP589780 JOL589778:JOL589780 JYH589778:JYH589780 KID589778:KID589780 KRZ589778:KRZ589780 LBV589778:LBV589780 LLR589778:LLR589780 LVN589778:LVN589780 MFJ589778:MFJ589780 MPF589778:MPF589780 MZB589778:MZB589780 NIX589778:NIX589780 NST589778:NST589780 OCP589778:OCP589780 OML589778:OML589780 OWH589778:OWH589780 PGD589778:PGD589780 PPZ589778:PPZ589780 PZV589778:PZV589780 QJR589778:QJR589780 QTN589778:QTN589780 RDJ589778:RDJ589780 RNF589778:RNF589780 RXB589778:RXB589780 SGX589778:SGX589780 SQT589778:SQT589780 TAP589778:TAP589780 TKL589778:TKL589780 TUH589778:TUH589780 UED589778:UED589780 UNZ589778:UNZ589780 UXV589778:UXV589780 VHR589778:VHR589780 VRN589778:VRN589780 WBJ589778:WBJ589780 WLF589778:WLF589780 WVB589778:WVB589780 D655314:D655316 IP655314:IP655316 SL655314:SL655316 ACH655314:ACH655316 AMD655314:AMD655316 AVZ655314:AVZ655316 BFV655314:BFV655316 BPR655314:BPR655316 BZN655314:BZN655316 CJJ655314:CJJ655316 CTF655314:CTF655316 DDB655314:DDB655316 DMX655314:DMX655316 DWT655314:DWT655316 EGP655314:EGP655316 EQL655314:EQL655316 FAH655314:FAH655316 FKD655314:FKD655316 FTZ655314:FTZ655316 GDV655314:GDV655316 GNR655314:GNR655316 GXN655314:GXN655316 HHJ655314:HHJ655316 HRF655314:HRF655316 IBB655314:IBB655316 IKX655314:IKX655316 IUT655314:IUT655316 JEP655314:JEP655316 JOL655314:JOL655316 JYH655314:JYH655316 KID655314:KID655316 KRZ655314:KRZ655316 LBV655314:LBV655316 LLR655314:LLR655316 LVN655314:LVN655316 MFJ655314:MFJ655316 MPF655314:MPF655316 MZB655314:MZB655316 NIX655314:NIX655316 NST655314:NST655316 OCP655314:OCP655316 OML655314:OML655316 OWH655314:OWH655316 PGD655314:PGD655316 PPZ655314:PPZ655316 PZV655314:PZV655316 QJR655314:QJR655316 QTN655314:QTN655316 RDJ655314:RDJ655316 RNF655314:RNF655316 RXB655314:RXB655316 SGX655314:SGX655316 SQT655314:SQT655316 TAP655314:TAP655316 TKL655314:TKL655316 TUH655314:TUH655316 UED655314:UED655316 UNZ655314:UNZ655316 UXV655314:UXV655316 VHR655314:VHR655316 VRN655314:VRN655316 WBJ655314:WBJ655316 WLF655314:WLF655316 WVB655314:WVB655316 D720850:D720852 IP720850:IP720852 SL720850:SL720852 ACH720850:ACH720852 AMD720850:AMD720852 AVZ720850:AVZ720852 BFV720850:BFV720852 BPR720850:BPR720852 BZN720850:BZN720852 CJJ720850:CJJ720852 CTF720850:CTF720852 DDB720850:DDB720852 DMX720850:DMX720852 DWT720850:DWT720852 EGP720850:EGP720852 EQL720850:EQL720852 FAH720850:FAH720852 FKD720850:FKD720852 FTZ720850:FTZ720852 GDV720850:GDV720852 GNR720850:GNR720852 GXN720850:GXN720852 HHJ720850:HHJ720852 HRF720850:HRF720852 IBB720850:IBB720852 IKX720850:IKX720852 IUT720850:IUT720852 JEP720850:JEP720852 JOL720850:JOL720852 JYH720850:JYH720852 KID720850:KID720852 KRZ720850:KRZ720852 LBV720850:LBV720852 LLR720850:LLR720852 LVN720850:LVN720852 MFJ720850:MFJ720852 MPF720850:MPF720852 MZB720850:MZB720852 NIX720850:NIX720852 NST720850:NST720852 OCP720850:OCP720852 OML720850:OML720852 OWH720850:OWH720852 PGD720850:PGD720852 PPZ720850:PPZ720852 PZV720850:PZV720852 QJR720850:QJR720852 QTN720850:QTN720852 RDJ720850:RDJ720852 RNF720850:RNF720852 RXB720850:RXB720852 SGX720850:SGX720852 SQT720850:SQT720852 TAP720850:TAP720852 TKL720850:TKL720852 TUH720850:TUH720852 UED720850:UED720852 UNZ720850:UNZ720852 UXV720850:UXV720852 VHR720850:VHR720852 VRN720850:VRN720852 WBJ720850:WBJ720852 WLF720850:WLF720852 WVB720850:WVB720852 D786386:D786388 IP786386:IP786388 SL786386:SL786388 ACH786386:ACH786388 AMD786386:AMD786388 AVZ786386:AVZ786388 BFV786386:BFV786388 BPR786386:BPR786388 BZN786386:BZN786388 CJJ786386:CJJ786388 CTF786386:CTF786388 DDB786386:DDB786388 DMX786386:DMX786388 DWT786386:DWT786388 EGP786386:EGP786388 EQL786386:EQL786388 FAH786386:FAH786388 FKD786386:FKD786388 FTZ786386:FTZ786388 GDV786386:GDV786388 GNR786386:GNR786388 GXN786386:GXN786388 HHJ786386:HHJ786388 HRF786386:HRF786388 IBB786386:IBB786388 IKX786386:IKX786388 IUT786386:IUT786388 JEP786386:JEP786388 JOL786386:JOL786388 JYH786386:JYH786388 KID786386:KID786388 KRZ786386:KRZ786388 LBV786386:LBV786388 LLR786386:LLR786388 LVN786386:LVN786388 MFJ786386:MFJ786388 MPF786386:MPF786388 MZB786386:MZB786388 NIX786386:NIX786388 NST786386:NST786388 OCP786386:OCP786388 OML786386:OML786388 OWH786386:OWH786388 PGD786386:PGD786388 PPZ786386:PPZ786388 PZV786386:PZV786388 QJR786386:QJR786388 QTN786386:QTN786388 RDJ786386:RDJ786388 RNF786386:RNF786388 RXB786386:RXB786388 SGX786386:SGX786388 SQT786386:SQT786388 TAP786386:TAP786388 TKL786386:TKL786388 TUH786386:TUH786388 UED786386:UED786388 UNZ786386:UNZ786388 UXV786386:UXV786388 VHR786386:VHR786388 VRN786386:VRN786388 WBJ786386:WBJ786388 WLF786386:WLF786388 WVB786386:WVB786388 D851922:D851924 IP851922:IP851924 SL851922:SL851924 ACH851922:ACH851924 AMD851922:AMD851924 AVZ851922:AVZ851924 BFV851922:BFV851924 BPR851922:BPR851924 BZN851922:BZN851924 CJJ851922:CJJ851924 CTF851922:CTF851924 DDB851922:DDB851924 DMX851922:DMX851924 DWT851922:DWT851924 EGP851922:EGP851924 EQL851922:EQL851924 FAH851922:FAH851924 FKD851922:FKD851924 FTZ851922:FTZ851924 GDV851922:GDV851924 GNR851922:GNR851924 GXN851922:GXN851924 HHJ851922:HHJ851924 HRF851922:HRF851924 IBB851922:IBB851924 IKX851922:IKX851924 IUT851922:IUT851924 JEP851922:JEP851924 JOL851922:JOL851924 JYH851922:JYH851924 KID851922:KID851924 KRZ851922:KRZ851924 LBV851922:LBV851924 LLR851922:LLR851924 LVN851922:LVN851924 MFJ851922:MFJ851924 MPF851922:MPF851924 MZB851922:MZB851924 NIX851922:NIX851924 NST851922:NST851924 OCP851922:OCP851924 OML851922:OML851924 OWH851922:OWH851924 PGD851922:PGD851924 PPZ851922:PPZ851924 PZV851922:PZV851924 QJR851922:QJR851924 QTN851922:QTN851924 RDJ851922:RDJ851924 RNF851922:RNF851924 RXB851922:RXB851924 SGX851922:SGX851924 SQT851922:SQT851924 TAP851922:TAP851924 TKL851922:TKL851924 TUH851922:TUH851924 UED851922:UED851924 UNZ851922:UNZ851924 UXV851922:UXV851924 VHR851922:VHR851924 VRN851922:VRN851924 WBJ851922:WBJ851924 WLF851922:WLF851924 WVB851922:WVB851924 D917458:D917460 IP917458:IP917460 SL917458:SL917460 ACH917458:ACH917460 AMD917458:AMD917460 AVZ917458:AVZ917460 BFV917458:BFV917460 BPR917458:BPR917460 BZN917458:BZN917460 CJJ917458:CJJ917460 CTF917458:CTF917460 DDB917458:DDB917460 DMX917458:DMX917460 DWT917458:DWT917460 EGP917458:EGP917460 EQL917458:EQL917460 FAH917458:FAH917460 FKD917458:FKD917460 FTZ917458:FTZ917460 GDV917458:GDV917460 GNR917458:GNR917460 GXN917458:GXN917460 HHJ917458:HHJ917460 HRF917458:HRF917460 IBB917458:IBB917460 IKX917458:IKX917460 IUT917458:IUT917460 JEP917458:JEP917460 JOL917458:JOL917460 JYH917458:JYH917460 KID917458:KID917460 KRZ917458:KRZ917460 LBV917458:LBV917460 LLR917458:LLR917460 LVN917458:LVN917460 MFJ917458:MFJ917460 MPF917458:MPF917460 MZB917458:MZB917460 NIX917458:NIX917460 NST917458:NST917460 OCP917458:OCP917460 OML917458:OML917460 OWH917458:OWH917460 PGD917458:PGD917460 PPZ917458:PPZ917460 PZV917458:PZV917460 QJR917458:QJR917460 QTN917458:QTN917460 RDJ917458:RDJ917460 RNF917458:RNF917460 RXB917458:RXB917460 SGX917458:SGX917460 SQT917458:SQT917460 TAP917458:TAP917460 TKL917458:TKL917460 TUH917458:TUH917460 UED917458:UED917460 UNZ917458:UNZ917460 UXV917458:UXV917460 VHR917458:VHR917460 VRN917458:VRN917460 WBJ917458:WBJ917460 WLF917458:WLF917460 WVB917458:WVB917460 D982994:D982996 IP982994:IP982996 SL982994:SL982996 ACH982994:ACH982996 AMD982994:AMD982996 AVZ982994:AVZ982996 BFV982994:BFV982996 BPR982994:BPR982996 BZN982994:BZN982996 CJJ982994:CJJ982996 CTF982994:CTF982996 DDB982994:DDB982996 DMX982994:DMX982996 DWT982994:DWT982996 EGP982994:EGP982996 EQL982994:EQL982996 FAH982994:FAH982996 FKD982994:FKD982996 FTZ982994:FTZ982996 GDV982994:GDV982996 GNR982994:GNR982996 GXN982994:GXN982996 HHJ982994:HHJ982996 HRF982994:HRF982996 IBB982994:IBB982996 IKX982994:IKX982996 IUT982994:IUT982996 JEP982994:JEP982996 JOL982994:JOL982996 JYH982994:JYH982996 KID982994:KID982996 KRZ982994:KRZ982996 LBV982994:LBV982996 LLR982994:LLR982996 LVN982994:LVN982996 MFJ982994:MFJ982996 MPF982994:MPF982996 MZB982994:MZB982996 NIX982994:NIX982996 NST982994:NST982996 OCP982994:OCP982996 OML982994:OML982996 OWH982994:OWH982996 PGD982994:PGD982996 PPZ982994:PPZ982996 PZV982994:PZV982996 QJR982994:QJR982996 QTN982994:QTN982996 RDJ982994:RDJ982996 RNF982994:RNF982996 RXB982994:RXB982996 SGX982994:SGX982996 SQT982994:SQT982996 TAP982994:TAP982996 TKL982994:TKL982996 TUH982994:TUH982996 UED982994:UED982996 UNZ982994:UNZ982996 UXV982994:UXV982996 VHR982994:VHR982996 VRN982994:VRN982996 WBJ982994:WBJ982996 WLF982994:WLF982996 E65514 IQ65514 SM65514 ACI65514 AME65514 AWA65514 BFW65514 BPS65514 BZO65514 CJK65514 CTG65514 DDC65514 DMY65514 DWU65514 EGQ65514 EQM65514 FAI65514 FKE65514 FUA65514 GDW65514 GNS65514 GXO65514 HHK65514 HRG65514 IBC65514 IKY65514 IUU65514 JEQ65514 JOM65514 JYI65514 KIE65514 KSA65514 LBW65514 LLS65514 LVO65514 MFK65514 MPG65514 MZC65514 NIY65514 NSU65514 OCQ65514 OMM65514 OWI65514 PGE65514 PQA65514 PZW65514 QJS65514 QTO65514 RDK65514 RNG65514 RXC65514 SGY65514 SQU65514 TAQ65514 TKM65514 TUI65514 UEE65514 UOA65514 UXW65514 VHS65514 VRO65514 WBK65514 WLG65514 WVC65514 E131050 IQ131050 SM131050 ACI131050 AME131050 AWA131050 BFW131050 BPS131050 BZO131050 CJK131050 CTG131050 DDC131050 DMY131050 DWU131050 EGQ131050 EQM131050 FAI131050 FKE131050 FUA131050 GDW131050 GNS131050 GXO131050 HHK131050 HRG131050 IBC131050 IKY131050 IUU131050 JEQ131050 JOM131050 JYI131050 KIE131050 KSA131050 LBW131050 LLS131050 LVO131050 MFK131050 MPG131050 MZC131050 NIY131050 NSU131050 OCQ131050 OMM131050 OWI131050 PGE131050 PQA131050 PZW131050 QJS131050 QTO131050 RDK131050 RNG131050 RXC131050 SGY131050 SQU131050 TAQ131050 TKM131050 TUI131050 UEE131050 UOA131050 UXW131050 VHS131050 VRO131050 WBK131050 WLG131050 WVC131050 E196586 IQ196586 SM196586 ACI196586 AME196586 AWA196586 BFW196586 BPS196586 BZO196586 CJK196586 CTG196586 DDC196586 DMY196586 DWU196586 EGQ196586 EQM196586 FAI196586 FKE196586 FUA196586 GDW196586 GNS196586 GXO196586 HHK196586 HRG196586 IBC196586 IKY196586 IUU196586 JEQ196586 JOM196586 JYI196586 KIE196586 KSA196586 LBW196586 LLS196586 LVO196586 MFK196586 MPG196586 MZC196586 NIY196586 NSU196586 OCQ196586 OMM196586 OWI196586 PGE196586 PQA196586 PZW196586 QJS196586 QTO196586 RDK196586 RNG196586 RXC196586 SGY196586 SQU196586 TAQ196586 TKM196586 TUI196586 UEE196586 UOA196586 UXW196586 VHS196586 VRO196586 WBK196586 WLG196586 WVC196586 E262122 IQ262122 SM262122 ACI262122 AME262122 AWA262122 BFW262122 BPS262122 BZO262122 CJK262122 CTG262122 DDC262122 DMY262122 DWU262122 EGQ262122 EQM262122 FAI262122 FKE262122 FUA262122 GDW262122 GNS262122 GXO262122 HHK262122 HRG262122 IBC262122 IKY262122 IUU262122 JEQ262122 JOM262122 JYI262122 KIE262122 KSA262122 LBW262122 LLS262122 LVO262122 MFK262122 MPG262122 MZC262122 NIY262122 NSU262122 OCQ262122 OMM262122 OWI262122 PGE262122 PQA262122 PZW262122 QJS262122 QTO262122 RDK262122 RNG262122 RXC262122 SGY262122 SQU262122 TAQ262122 TKM262122 TUI262122 UEE262122 UOA262122 UXW262122 VHS262122 VRO262122 WBK262122 WLG262122 WVC262122 E327658 IQ327658 SM327658 ACI327658 AME327658 AWA327658 BFW327658 BPS327658 BZO327658 CJK327658 CTG327658 DDC327658 DMY327658 DWU327658 EGQ327658 EQM327658 FAI327658 FKE327658 FUA327658 GDW327658 GNS327658 GXO327658 HHK327658 HRG327658 IBC327658 IKY327658 IUU327658 JEQ327658 JOM327658 JYI327658 KIE327658 KSA327658 LBW327658 LLS327658 LVO327658 MFK327658 MPG327658 MZC327658 NIY327658 NSU327658 OCQ327658 OMM327658 OWI327658 PGE327658 PQA327658 PZW327658 QJS327658 QTO327658 RDK327658 RNG327658 RXC327658 SGY327658 SQU327658 TAQ327658 TKM327658 TUI327658 UEE327658 UOA327658 UXW327658 VHS327658 VRO327658 WBK327658 WLG327658 WVC327658 E393194 IQ393194 SM393194 ACI393194 AME393194 AWA393194 BFW393194 BPS393194 BZO393194 CJK393194 CTG393194 DDC393194 DMY393194 DWU393194 EGQ393194 EQM393194 FAI393194 FKE393194 FUA393194 GDW393194 GNS393194 GXO393194 HHK393194 HRG393194 IBC393194 IKY393194 IUU393194 JEQ393194 JOM393194 JYI393194 KIE393194 KSA393194 LBW393194 LLS393194 LVO393194 MFK393194 MPG393194 MZC393194 NIY393194 NSU393194 OCQ393194 OMM393194 OWI393194 PGE393194 PQA393194 PZW393194 QJS393194 QTO393194 RDK393194 RNG393194 RXC393194 SGY393194 SQU393194 TAQ393194 TKM393194 TUI393194 UEE393194 UOA393194 UXW393194 VHS393194 VRO393194 WBK393194 WLG393194 WVC393194 E458730 IQ458730 SM458730 ACI458730 AME458730 AWA458730 BFW458730 BPS458730 BZO458730 CJK458730 CTG458730 DDC458730 DMY458730 DWU458730 EGQ458730 EQM458730 FAI458730 FKE458730 FUA458730 GDW458730 GNS458730 GXO458730 HHK458730 HRG458730 IBC458730 IKY458730 IUU458730 JEQ458730 JOM458730 JYI458730 KIE458730 KSA458730 LBW458730 LLS458730 LVO458730 MFK458730 MPG458730 MZC458730 NIY458730 NSU458730 OCQ458730 OMM458730 OWI458730 PGE458730 PQA458730 PZW458730 QJS458730 QTO458730 RDK458730 RNG458730 RXC458730 SGY458730 SQU458730 TAQ458730 TKM458730 TUI458730 UEE458730 UOA458730 UXW458730 VHS458730 VRO458730 WBK458730 WLG458730 WVC458730 E524266 IQ524266 SM524266 ACI524266 AME524266 AWA524266 BFW524266 BPS524266 BZO524266 CJK524266 CTG524266 DDC524266 DMY524266 DWU524266 EGQ524266 EQM524266 FAI524266 FKE524266 FUA524266 GDW524266 GNS524266 GXO524266 HHK524266 HRG524266 IBC524266 IKY524266 IUU524266 JEQ524266 JOM524266 JYI524266 KIE524266 KSA524266 LBW524266 LLS524266 LVO524266 MFK524266 MPG524266 MZC524266 NIY524266 NSU524266 OCQ524266 OMM524266 OWI524266 PGE524266 PQA524266 PZW524266 QJS524266 QTO524266 RDK524266 RNG524266 RXC524266 SGY524266 SQU524266 TAQ524266 TKM524266 TUI524266 UEE524266 UOA524266 UXW524266 VHS524266 VRO524266 WBK524266 WLG524266 WVC524266 E589802 IQ589802 SM589802 ACI589802 AME589802 AWA589802 BFW589802 BPS589802 BZO589802 CJK589802 CTG589802 DDC589802 DMY589802 DWU589802 EGQ589802 EQM589802 FAI589802 FKE589802 FUA589802 GDW589802 GNS589802 GXO589802 HHK589802 HRG589802 IBC589802 IKY589802 IUU589802 JEQ589802 JOM589802 JYI589802 KIE589802 KSA589802 LBW589802 LLS589802 LVO589802 MFK589802 MPG589802 MZC589802 NIY589802 NSU589802 OCQ589802 OMM589802 OWI589802 PGE589802 PQA589802 PZW589802 QJS589802 QTO589802 RDK589802 RNG589802 RXC589802 SGY589802 SQU589802 TAQ589802 TKM589802 TUI589802 UEE589802 UOA589802 UXW589802 VHS589802 VRO589802 WBK589802 WLG589802 WVC589802 E655338 IQ655338 SM655338 ACI655338 AME655338 AWA655338 BFW655338 BPS655338 BZO655338 CJK655338 CTG655338 DDC655338 DMY655338 DWU655338 EGQ655338 EQM655338 FAI655338 FKE655338 FUA655338 GDW655338 GNS655338 GXO655338 HHK655338 HRG655338 IBC655338 IKY655338 IUU655338 JEQ655338 JOM655338 JYI655338 KIE655338 KSA655338 LBW655338 LLS655338 LVO655338 MFK655338 MPG655338 MZC655338 NIY655338 NSU655338 OCQ655338 OMM655338 OWI655338 PGE655338 PQA655338 PZW655338 QJS655338 QTO655338 RDK655338 RNG655338 RXC655338 SGY655338 SQU655338 TAQ655338 TKM655338 TUI655338 UEE655338 UOA655338 UXW655338 VHS655338 VRO655338 WBK655338 WLG655338 WVC655338 E720874 IQ720874 SM720874 ACI720874 AME720874 AWA720874 BFW720874 BPS720874 BZO720874 CJK720874 CTG720874 DDC720874 DMY720874 DWU720874 EGQ720874 EQM720874 FAI720874 FKE720874 FUA720874 GDW720874 GNS720874 GXO720874 HHK720874 HRG720874 IBC720874 IKY720874 IUU720874 JEQ720874 JOM720874 JYI720874 KIE720874 KSA720874 LBW720874 LLS720874 LVO720874 MFK720874 MPG720874 MZC720874 NIY720874 NSU720874 OCQ720874 OMM720874 OWI720874 PGE720874 PQA720874 PZW720874 QJS720874 QTO720874 RDK720874 RNG720874 RXC720874 SGY720874 SQU720874 TAQ720874 TKM720874 TUI720874 UEE720874 UOA720874 UXW720874 VHS720874 VRO720874 WBK720874 WLG720874 WVC720874 E786410 IQ786410 SM786410 ACI786410 AME786410 AWA786410 BFW786410 BPS786410 BZO786410 CJK786410 CTG786410 DDC786410 DMY786410 DWU786410 EGQ786410 EQM786410 FAI786410 FKE786410 FUA786410 GDW786410 GNS786410 GXO786410 HHK786410 HRG786410 IBC786410 IKY786410 IUU786410 JEQ786410 JOM786410 JYI786410 KIE786410 KSA786410 LBW786410 LLS786410 LVO786410 MFK786410 MPG786410 MZC786410 NIY786410 NSU786410 OCQ786410 OMM786410 OWI786410 PGE786410 PQA786410 PZW786410 QJS786410 QTO786410 RDK786410 RNG786410 RXC786410 SGY786410 SQU786410 TAQ786410 TKM786410 TUI786410 UEE786410 UOA786410 UXW786410 VHS786410 VRO786410 WBK786410 WLG786410 WVC786410 E851946 IQ851946 SM851946 ACI851946 AME851946 AWA851946 BFW851946 BPS851946 BZO851946 CJK851946 CTG851946 DDC851946 DMY851946 DWU851946 EGQ851946 EQM851946 FAI851946 FKE851946 FUA851946 GDW851946 GNS851946 GXO851946 HHK851946 HRG851946 IBC851946 IKY851946 IUU851946 JEQ851946 JOM851946 JYI851946 KIE851946 KSA851946 LBW851946 LLS851946 LVO851946 MFK851946 MPG851946 MZC851946 NIY851946 NSU851946 OCQ851946 OMM851946 OWI851946 PGE851946 PQA851946 PZW851946 QJS851946 QTO851946 RDK851946 RNG851946 RXC851946 SGY851946 SQU851946 TAQ851946 TKM851946 TUI851946 UEE851946 UOA851946 UXW851946 VHS851946 VRO851946 WBK851946 WLG851946 WVC851946 E917482 IQ917482 SM917482 ACI917482 AME917482 AWA917482 BFW917482 BPS917482 BZO917482 CJK917482 CTG917482 DDC917482 DMY917482 DWU917482 EGQ917482 EQM917482 FAI917482 FKE917482 FUA917482 GDW917482 GNS917482 GXO917482 HHK917482 HRG917482 IBC917482 IKY917482 IUU917482 JEQ917482 JOM917482 JYI917482 KIE917482 KSA917482 LBW917482 LLS917482 LVO917482 MFK917482 MPG917482 MZC917482 NIY917482 NSU917482 OCQ917482 OMM917482 OWI917482 PGE917482 PQA917482 PZW917482 QJS917482 QTO917482 RDK917482 RNG917482 RXC917482 SGY917482 SQU917482 TAQ917482 TKM917482 TUI917482 UEE917482 UOA917482 UXW917482 VHS917482 VRO917482 WBK917482 WLG917482 WVC917482 E983018 IQ983018 SM983018 ACI983018 AME983018 AWA983018 BFW983018 BPS983018 BZO983018 CJK983018 CTG983018 DDC983018 DMY983018 DWU983018 EGQ983018 EQM983018 FAI983018 FKE983018 FUA983018 GDW983018 GNS983018 GXO983018 HHK983018 HRG983018 IBC983018 IKY983018 IUU983018 JEQ983018 JOM983018 JYI983018 KIE983018 KSA983018 LBW983018 LLS983018 LVO983018 MFK983018 MPG983018 MZC983018 NIY983018 NSU983018 OCQ983018 OMM983018 OWI983018 PGE983018 PQA983018 PZW983018 QJS983018 QTO983018 RDK983018 RNG983018 RXC983018 SGY983018 SQU983018 TAQ983018 TKM983018 TUI983018 UEE983018 UOA983018 UXW983018 VHS983018 VRO983018 WBK983018 WLG983018 WVC983018 WVD982996 F65492 IR65492 SN65492 ACJ65492 AMF65492 AWB65492 BFX65492 BPT65492 BZP65492 CJL65492 CTH65492 DDD65492 DMZ65492 DWV65492 EGR65492 EQN65492 FAJ65492 FKF65492 FUB65492 GDX65492 GNT65492 GXP65492 HHL65492 HRH65492 IBD65492 IKZ65492 IUV65492 JER65492 JON65492 JYJ65492 KIF65492 KSB65492 LBX65492 LLT65492 LVP65492 MFL65492 MPH65492 MZD65492 NIZ65492 NSV65492 OCR65492 OMN65492 OWJ65492 PGF65492 PQB65492 PZX65492 QJT65492 QTP65492 RDL65492 RNH65492 RXD65492 SGZ65492 SQV65492 TAR65492 TKN65492 TUJ65492 UEF65492 UOB65492 UXX65492 VHT65492 VRP65492 WBL65492 WLH65492 WVD65492 F131028 IR131028 SN131028 ACJ131028 AMF131028 AWB131028 BFX131028 BPT131028 BZP131028 CJL131028 CTH131028 DDD131028 DMZ131028 DWV131028 EGR131028 EQN131028 FAJ131028 FKF131028 FUB131028 GDX131028 GNT131028 GXP131028 HHL131028 HRH131028 IBD131028 IKZ131028 IUV131028 JER131028 JON131028 JYJ131028 KIF131028 KSB131028 LBX131028 LLT131028 LVP131028 MFL131028 MPH131028 MZD131028 NIZ131028 NSV131028 OCR131028 OMN131028 OWJ131028 PGF131028 PQB131028 PZX131028 QJT131028 QTP131028 RDL131028 RNH131028 RXD131028 SGZ131028 SQV131028 TAR131028 TKN131028 TUJ131028 UEF131028 UOB131028 UXX131028 VHT131028 VRP131028 WBL131028 WLH131028 WVD131028 F196564 IR196564 SN196564 ACJ196564 AMF196564 AWB196564 BFX196564 BPT196564 BZP196564 CJL196564 CTH196564 DDD196564 DMZ196564 DWV196564 EGR196564 EQN196564 FAJ196564 FKF196564 FUB196564 GDX196564 GNT196564 GXP196564 HHL196564 HRH196564 IBD196564 IKZ196564 IUV196564 JER196564 JON196564 JYJ196564 KIF196564 KSB196564 LBX196564 LLT196564 LVP196564 MFL196564 MPH196564 MZD196564 NIZ196564 NSV196564 OCR196564 OMN196564 OWJ196564 PGF196564 PQB196564 PZX196564 QJT196564 QTP196564 RDL196564 RNH196564 RXD196564 SGZ196564 SQV196564 TAR196564 TKN196564 TUJ196564 UEF196564 UOB196564 UXX196564 VHT196564 VRP196564 WBL196564 WLH196564 WVD196564 F262100 IR262100 SN262100 ACJ262100 AMF262100 AWB262100 BFX262100 BPT262100 BZP262100 CJL262100 CTH262100 DDD262100 DMZ262100 DWV262100 EGR262100 EQN262100 FAJ262100 FKF262100 FUB262100 GDX262100 GNT262100 GXP262100 HHL262100 HRH262100 IBD262100 IKZ262100 IUV262100 JER262100 JON262100 JYJ262100 KIF262100 KSB262100 LBX262100 LLT262100 LVP262100 MFL262100 MPH262100 MZD262100 NIZ262100 NSV262100 OCR262100 OMN262100 OWJ262100 PGF262100 PQB262100 PZX262100 QJT262100 QTP262100 RDL262100 RNH262100 RXD262100 SGZ262100 SQV262100 TAR262100 TKN262100 TUJ262100 UEF262100 UOB262100 UXX262100 VHT262100 VRP262100 WBL262100 WLH262100 WVD262100 F327636 IR327636 SN327636 ACJ327636 AMF327636 AWB327636 BFX327636 BPT327636 BZP327636 CJL327636 CTH327636 DDD327636 DMZ327636 DWV327636 EGR327636 EQN327636 FAJ327636 FKF327636 FUB327636 GDX327636 GNT327636 GXP327636 HHL327636 HRH327636 IBD327636 IKZ327636 IUV327636 JER327636 JON327636 JYJ327636 KIF327636 KSB327636 LBX327636 LLT327636 LVP327636 MFL327636 MPH327636 MZD327636 NIZ327636 NSV327636 OCR327636 OMN327636 OWJ327636 PGF327636 PQB327636 PZX327636 QJT327636 QTP327636 RDL327636 RNH327636 RXD327636 SGZ327636 SQV327636 TAR327636 TKN327636 TUJ327636 UEF327636 UOB327636 UXX327636 VHT327636 VRP327636 WBL327636 WLH327636 WVD327636 F393172 IR393172 SN393172 ACJ393172 AMF393172 AWB393172 BFX393172 BPT393172 BZP393172 CJL393172 CTH393172 DDD393172 DMZ393172 DWV393172 EGR393172 EQN393172 FAJ393172 FKF393172 FUB393172 GDX393172 GNT393172 GXP393172 HHL393172 HRH393172 IBD393172 IKZ393172 IUV393172 JER393172 JON393172 JYJ393172 KIF393172 KSB393172 LBX393172 LLT393172 LVP393172 MFL393172 MPH393172 MZD393172 NIZ393172 NSV393172 OCR393172 OMN393172 OWJ393172 PGF393172 PQB393172 PZX393172 QJT393172 QTP393172 RDL393172 RNH393172 RXD393172 SGZ393172 SQV393172 TAR393172 TKN393172 TUJ393172 UEF393172 UOB393172 UXX393172 VHT393172 VRP393172 WBL393172 WLH393172 WVD393172 F458708 IR458708 SN458708 ACJ458708 AMF458708 AWB458708 BFX458708 BPT458708 BZP458708 CJL458708 CTH458708 DDD458708 DMZ458708 DWV458708 EGR458708 EQN458708 FAJ458708 FKF458708 FUB458708 GDX458708 GNT458708 GXP458708 HHL458708 HRH458708 IBD458708 IKZ458708 IUV458708 JER458708 JON458708 JYJ458708 KIF458708 KSB458708 LBX458708 LLT458708 LVP458708 MFL458708 MPH458708 MZD458708 NIZ458708 NSV458708 OCR458708 OMN458708 OWJ458708 PGF458708 PQB458708 PZX458708 QJT458708 QTP458708 RDL458708 RNH458708 RXD458708 SGZ458708 SQV458708 TAR458708 TKN458708 TUJ458708 UEF458708 UOB458708 UXX458708 VHT458708 VRP458708 WBL458708 WLH458708 WVD458708 F524244 IR524244 SN524244 ACJ524244 AMF524244 AWB524244 BFX524244 BPT524244 BZP524244 CJL524244 CTH524244 DDD524244 DMZ524244 DWV524244 EGR524244 EQN524244 FAJ524244 FKF524244 FUB524244 GDX524244 GNT524244 GXP524244 HHL524244 HRH524244 IBD524244 IKZ524244 IUV524244 JER524244 JON524244 JYJ524244 KIF524244 KSB524244 LBX524244 LLT524244 LVP524244 MFL524244 MPH524244 MZD524244 NIZ524244 NSV524244 OCR524244 OMN524244 OWJ524244 PGF524244 PQB524244 PZX524244 QJT524244 QTP524244 RDL524244 RNH524244 RXD524244 SGZ524244 SQV524244 TAR524244 TKN524244 TUJ524244 UEF524244 UOB524244 UXX524244 VHT524244 VRP524244 WBL524244 WLH524244 WVD524244 F589780 IR589780 SN589780 ACJ589780 AMF589780 AWB589780 BFX589780 BPT589780 BZP589780 CJL589780 CTH589780 DDD589780 DMZ589780 DWV589780 EGR589780 EQN589780 FAJ589780 FKF589780 FUB589780 GDX589780 GNT589780 GXP589780 HHL589780 HRH589780 IBD589780 IKZ589780 IUV589780 JER589780 JON589780 JYJ589780 KIF589780 KSB589780 LBX589780 LLT589780 LVP589780 MFL589780 MPH589780 MZD589780 NIZ589780 NSV589780 OCR589780 OMN589780 OWJ589780 PGF589780 PQB589780 PZX589780 QJT589780 QTP589780 RDL589780 RNH589780 RXD589780 SGZ589780 SQV589780 TAR589780 TKN589780 TUJ589780 UEF589780 UOB589780 UXX589780 VHT589780 VRP589780 WBL589780 WLH589780 WVD589780 F655316 IR655316 SN655316 ACJ655316 AMF655316 AWB655316 BFX655316 BPT655316 BZP655316 CJL655316 CTH655316 DDD655316 DMZ655316 DWV655316 EGR655316 EQN655316 FAJ655316 FKF655316 FUB655316 GDX655316 GNT655316 GXP655316 HHL655316 HRH655316 IBD655316 IKZ655316 IUV655316 JER655316 JON655316 JYJ655316 KIF655316 KSB655316 LBX655316 LLT655316 LVP655316 MFL655316 MPH655316 MZD655316 NIZ655316 NSV655316 OCR655316 OMN655316 OWJ655316 PGF655316 PQB655316 PZX655316 QJT655316 QTP655316 RDL655316 RNH655316 RXD655316 SGZ655316 SQV655316 TAR655316 TKN655316 TUJ655316 UEF655316 UOB655316 UXX655316 VHT655316 VRP655316 WBL655316 WLH655316 WVD655316 F720852 IR720852 SN720852 ACJ720852 AMF720852 AWB720852 BFX720852 BPT720852 BZP720852 CJL720852 CTH720852 DDD720852 DMZ720852 DWV720852 EGR720852 EQN720852 FAJ720852 FKF720852 FUB720852 GDX720852 GNT720852 GXP720852 HHL720852 HRH720852 IBD720852 IKZ720852 IUV720852 JER720852 JON720852 JYJ720852 KIF720852 KSB720852 LBX720852 LLT720852 LVP720852 MFL720852 MPH720852 MZD720852 NIZ720852 NSV720852 OCR720852 OMN720852 OWJ720852 PGF720852 PQB720852 PZX720852 QJT720852 QTP720852 RDL720852 RNH720852 RXD720852 SGZ720852 SQV720852 TAR720852 TKN720852 TUJ720852 UEF720852 UOB720852 UXX720852 VHT720852 VRP720852 WBL720852 WLH720852 WVD720852 F786388 IR786388 SN786388 ACJ786388 AMF786388 AWB786388 BFX786388 BPT786388 BZP786388 CJL786388 CTH786388 DDD786388 DMZ786388 DWV786388 EGR786388 EQN786388 FAJ786388 FKF786388 FUB786388 GDX786388 GNT786388 GXP786388 HHL786388 HRH786388 IBD786388 IKZ786388 IUV786388 JER786388 JON786388 JYJ786388 KIF786388 KSB786388 LBX786388 LLT786388 LVP786388 MFL786388 MPH786388 MZD786388 NIZ786388 NSV786388 OCR786388 OMN786388 OWJ786388 PGF786388 PQB786388 PZX786388 QJT786388 QTP786388 RDL786388 RNH786388 RXD786388 SGZ786388 SQV786388 TAR786388 TKN786388 TUJ786388 UEF786388 UOB786388 UXX786388 VHT786388 VRP786388 WBL786388 WLH786388 WVD786388 F851924 IR851924 SN851924 ACJ851924 AMF851924 AWB851924 BFX851924 BPT851924 BZP851924 CJL851924 CTH851924 DDD851924 DMZ851924 DWV851924 EGR851924 EQN851924 FAJ851924 FKF851924 FUB851924 GDX851924 GNT851924 GXP851924 HHL851924 HRH851924 IBD851924 IKZ851924 IUV851924 JER851924 JON851924 JYJ851924 KIF851924 KSB851924 LBX851924 LLT851924 LVP851924 MFL851924 MPH851924 MZD851924 NIZ851924 NSV851924 OCR851924 OMN851924 OWJ851924 PGF851924 PQB851924 PZX851924 QJT851924 QTP851924 RDL851924 RNH851924 RXD851924 SGZ851924 SQV851924 TAR851924 TKN851924 TUJ851924 UEF851924 UOB851924 UXX851924 VHT851924 VRP851924 WBL851924 WLH851924 WVD851924 F917460 IR917460 SN917460 ACJ917460 AMF917460 AWB917460 BFX917460 BPT917460 BZP917460 CJL917460 CTH917460 DDD917460 DMZ917460 DWV917460 EGR917460 EQN917460 FAJ917460 FKF917460 FUB917460 GDX917460 GNT917460 GXP917460 HHL917460 HRH917460 IBD917460 IKZ917460 IUV917460 JER917460 JON917460 JYJ917460 KIF917460 KSB917460 LBX917460 LLT917460 LVP917460 MFL917460 MPH917460 MZD917460 NIZ917460 NSV917460 OCR917460 OMN917460 OWJ917460 PGF917460 PQB917460 PZX917460 QJT917460 QTP917460 RDL917460 RNH917460 RXD917460 SGZ917460 SQV917460 TAR917460 TKN917460 TUJ917460 UEF917460 UOB917460 UXX917460 VHT917460 VRP917460 WBL917460 WLH917460 WVD917460 F982996 IR982996 SN982996 ACJ982996 AMF982996 AWB982996 BFX982996 BPT982996 BZP982996 CJL982996 CTH982996 DDD982996 DMZ982996 DWV982996 EGR982996 EQN982996 FAJ982996 FKF982996 FUB982996 GDX982996 GNT982996 GXP982996 HHL982996 HRH982996 IBD982996 IKZ982996 IUV982996 JER982996 JON982996 JYJ982996 KIF982996 KSB982996 LBX982996 LLT982996 LVP982996 MFL982996 MPH982996 MZD982996 NIZ982996 NSV982996 OCR982996 OMN982996 OWJ982996 PGF982996 PQB982996 PZX982996 QJT982996 QTP982996 RDL982996 RNH982996 RXD982996 SGZ982996 SQV982996 TAR982996 TKN982996 TUJ982996 UEF982996 UOB982996 UXX982996 VHT982996 VRP982996 WBL982996 WLH982996 WVE982994:WVE982995 G65490:G65491 IS65490:IS65491 SO65490:SO65491 ACK65490:ACK65491 AMG65490:AMG65491 AWC65490:AWC65491 BFY65490:BFY65491 BPU65490:BPU65491 BZQ65490:BZQ65491 CJM65490:CJM65491 CTI65490:CTI65491 DDE65490:DDE65491 DNA65490:DNA65491 DWW65490:DWW65491 EGS65490:EGS65491 EQO65490:EQO65491 FAK65490:FAK65491 FKG65490:FKG65491 FUC65490:FUC65491 GDY65490:GDY65491 GNU65490:GNU65491 GXQ65490:GXQ65491 HHM65490:HHM65491 HRI65490:HRI65491 IBE65490:IBE65491 ILA65490:ILA65491 IUW65490:IUW65491 JES65490:JES65491 JOO65490:JOO65491 JYK65490:JYK65491 KIG65490:KIG65491 KSC65490:KSC65491 LBY65490:LBY65491 LLU65490:LLU65491 LVQ65490:LVQ65491 MFM65490:MFM65491 MPI65490:MPI65491 MZE65490:MZE65491 NJA65490:NJA65491 NSW65490:NSW65491 OCS65490:OCS65491 OMO65490:OMO65491 OWK65490:OWK65491 PGG65490:PGG65491 PQC65490:PQC65491 PZY65490:PZY65491 QJU65490:QJU65491 QTQ65490:QTQ65491 RDM65490:RDM65491 RNI65490:RNI65491 RXE65490:RXE65491 SHA65490:SHA65491 SQW65490:SQW65491 TAS65490:TAS65491 TKO65490:TKO65491 TUK65490:TUK65491 UEG65490:UEG65491 UOC65490:UOC65491 UXY65490:UXY65491 VHU65490:VHU65491 VRQ65490:VRQ65491 WBM65490:WBM65491 WLI65490:WLI65491 WVE65490:WVE65491 G131026:G131027 IS131026:IS131027 SO131026:SO131027 ACK131026:ACK131027 AMG131026:AMG131027 AWC131026:AWC131027 BFY131026:BFY131027 BPU131026:BPU131027 BZQ131026:BZQ131027 CJM131026:CJM131027 CTI131026:CTI131027 DDE131026:DDE131027 DNA131026:DNA131027 DWW131026:DWW131027 EGS131026:EGS131027 EQO131026:EQO131027 FAK131026:FAK131027 FKG131026:FKG131027 FUC131026:FUC131027 GDY131026:GDY131027 GNU131026:GNU131027 GXQ131026:GXQ131027 HHM131026:HHM131027 HRI131026:HRI131027 IBE131026:IBE131027 ILA131026:ILA131027 IUW131026:IUW131027 JES131026:JES131027 JOO131026:JOO131027 JYK131026:JYK131027 KIG131026:KIG131027 KSC131026:KSC131027 LBY131026:LBY131027 LLU131026:LLU131027 LVQ131026:LVQ131027 MFM131026:MFM131027 MPI131026:MPI131027 MZE131026:MZE131027 NJA131026:NJA131027 NSW131026:NSW131027 OCS131026:OCS131027 OMO131026:OMO131027 OWK131026:OWK131027 PGG131026:PGG131027 PQC131026:PQC131027 PZY131026:PZY131027 QJU131026:QJU131027 QTQ131026:QTQ131027 RDM131026:RDM131027 RNI131026:RNI131027 RXE131026:RXE131027 SHA131026:SHA131027 SQW131026:SQW131027 TAS131026:TAS131027 TKO131026:TKO131027 TUK131026:TUK131027 UEG131026:UEG131027 UOC131026:UOC131027 UXY131026:UXY131027 VHU131026:VHU131027 VRQ131026:VRQ131027 WBM131026:WBM131027 WLI131026:WLI131027 WVE131026:WVE131027 G196562:G196563 IS196562:IS196563 SO196562:SO196563 ACK196562:ACK196563 AMG196562:AMG196563 AWC196562:AWC196563 BFY196562:BFY196563 BPU196562:BPU196563 BZQ196562:BZQ196563 CJM196562:CJM196563 CTI196562:CTI196563 DDE196562:DDE196563 DNA196562:DNA196563 DWW196562:DWW196563 EGS196562:EGS196563 EQO196562:EQO196563 FAK196562:FAK196563 FKG196562:FKG196563 FUC196562:FUC196563 GDY196562:GDY196563 GNU196562:GNU196563 GXQ196562:GXQ196563 HHM196562:HHM196563 HRI196562:HRI196563 IBE196562:IBE196563 ILA196562:ILA196563 IUW196562:IUW196563 JES196562:JES196563 JOO196562:JOO196563 JYK196562:JYK196563 KIG196562:KIG196563 KSC196562:KSC196563 LBY196562:LBY196563 LLU196562:LLU196563 LVQ196562:LVQ196563 MFM196562:MFM196563 MPI196562:MPI196563 MZE196562:MZE196563 NJA196562:NJA196563 NSW196562:NSW196563 OCS196562:OCS196563 OMO196562:OMO196563 OWK196562:OWK196563 PGG196562:PGG196563 PQC196562:PQC196563 PZY196562:PZY196563 QJU196562:QJU196563 QTQ196562:QTQ196563 RDM196562:RDM196563 RNI196562:RNI196563 RXE196562:RXE196563 SHA196562:SHA196563 SQW196562:SQW196563 TAS196562:TAS196563 TKO196562:TKO196563 TUK196562:TUK196563 UEG196562:UEG196563 UOC196562:UOC196563 UXY196562:UXY196563 VHU196562:VHU196563 VRQ196562:VRQ196563 WBM196562:WBM196563 WLI196562:WLI196563 WVE196562:WVE196563 G262098:G262099 IS262098:IS262099 SO262098:SO262099 ACK262098:ACK262099 AMG262098:AMG262099 AWC262098:AWC262099 BFY262098:BFY262099 BPU262098:BPU262099 BZQ262098:BZQ262099 CJM262098:CJM262099 CTI262098:CTI262099 DDE262098:DDE262099 DNA262098:DNA262099 DWW262098:DWW262099 EGS262098:EGS262099 EQO262098:EQO262099 FAK262098:FAK262099 FKG262098:FKG262099 FUC262098:FUC262099 GDY262098:GDY262099 GNU262098:GNU262099 GXQ262098:GXQ262099 HHM262098:HHM262099 HRI262098:HRI262099 IBE262098:IBE262099 ILA262098:ILA262099 IUW262098:IUW262099 JES262098:JES262099 JOO262098:JOO262099 JYK262098:JYK262099 KIG262098:KIG262099 KSC262098:KSC262099 LBY262098:LBY262099 LLU262098:LLU262099 LVQ262098:LVQ262099 MFM262098:MFM262099 MPI262098:MPI262099 MZE262098:MZE262099 NJA262098:NJA262099 NSW262098:NSW262099 OCS262098:OCS262099 OMO262098:OMO262099 OWK262098:OWK262099 PGG262098:PGG262099 PQC262098:PQC262099 PZY262098:PZY262099 QJU262098:QJU262099 QTQ262098:QTQ262099 RDM262098:RDM262099 RNI262098:RNI262099 RXE262098:RXE262099 SHA262098:SHA262099 SQW262098:SQW262099 TAS262098:TAS262099 TKO262098:TKO262099 TUK262098:TUK262099 UEG262098:UEG262099 UOC262098:UOC262099 UXY262098:UXY262099 VHU262098:VHU262099 VRQ262098:VRQ262099 WBM262098:WBM262099 WLI262098:WLI262099 WVE262098:WVE262099 G327634:G327635 IS327634:IS327635 SO327634:SO327635 ACK327634:ACK327635 AMG327634:AMG327635 AWC327634:AWC327635 BFY327634:BFY327635 BPU327634:BPU327635 BZQ327634:BZQ327635 CJM327634:CJM327635 CTI327634:CTI327635 DDE327634:DDE327635 DNA327634:DNA327635 DWW327634:DWW327635 EGS327634:EGS327635 EQO327634:EQO327635 FAK327634:FAK327635 FKG327634:FKG327635 FUC327634:FUC327635 GDY327634:GDY327635 GNU327634:GNU327635 GXQ327634:GXQ327635 HHM327634:HHM327635 HRI327634:HRI327635 IBE327634:IBE327635 ILA327634:ILA327635 IUW327634:IUW327635 JES327634:JES327635 JOO327634:JOO327635 JYK327634:JYK327635 KIG327634:KIG327635 KSC327634:KSC327635 LBY327634:LBY327635 LLU327634:LLU327635 LVQ327634:LVQ327635 MFM327634:MFM327635 MPI327634:MPI327635 MZE327634:MZE327635 NJA327634:NJA327635 NSW327634:NSW327635 OCS327634:OCS327635 OMO327634:OMO327635 OWK327634:OWK327635 PGG327634:PGG327635 PQC327634:PQC327635 PZY327634:PZY327635 QJU327634:QJU327635 QTQ327634:QTQ327635 RDM327634:RDM327635 RNI327634:RNI327635 RXE327634:RXE327635 SHA327634:SHA327635 SQW327634:SQW327635 TAS327634:TAS327635 TKO327634:TKO327635 TUK327634:TUK327635 UEG327634:UEG327635 UOC327634:UOC327635 UXY327634:UXY327635 VHU327634:VHU327635 VRQ327634:VRQ327635 WBM327634:WBM327635 WLI327634:WLI327635 WVE327634:WVE327635 G393170:G393171 IS393170:IS393171 SO393170:SO393171 ACK393170:ACK393171 AMG393170:AMG393171 AWC393170:AWC393171 BFY393170:BFY393171 BPU393170:BPU393171 BZQ393170:BZQ393171 CJM393170:CJM393171 CTI393170:CTI393171 DDE393170:DDE393171 DNA393170:DNA393171 DWW393170:DWW393171 EGS393170:EGS393171 EQO393170:EQO393171 FAK393170:FAK393171 FKG393170:FKG393171 FUC393170:FUC393171 GDY393170:GDY393171 GNU393170:GNU393171 GXQ393170:GXQ393171 HHM393170:HHM393171 HRI393170:HRI393171 IBE393170:IBE393171 ILA393170:ILA393171 IUW393170:IUW393171 JES393170:JES393171 JOO393170:JOO393171 JYK393170:JYK393171 KIG393170:KIG393171 KSC393170:KSC393171 LBY393170:LBY393171 LLU393170:LLU393171 LVQ393170:LVQ393171 MFM393170:MFM393171 MPI393170:MPI393171 MZE393170:MZE393171 NJA393170:NJA393171 NSW393170:NSW393171 OCS393170:OCS393171 OMO393170:OMO393171 OWK393170:OWK393171 PGG393170:PGG393171 PQC393170:PQC393171 PZY393170:PZY393171 QJU393170:QJU393171 QTQ393170:QTQ393171 RDM393170:RDM393171 RNI393170:RNI393171 RXE393170:RXE393171 SHA393170:SHA393171 SQW393170:SQW393171 TAS393170:TAS393171 TKO393170:TKO393171 TUK393170:TUK393171 UEG393170:UEG393171 UOC393170:UOC393171 UXY393170:UXY393171 VHU393170:VHU393171 VRQ393170:VRQ393171 WBM393170:WBM393171 WLI393170:WLI393171 WVE393170:WVE393171 G458706:G458707 IS458706:IS458707 SO458706:SO458707 ACK458706:ACK458707 AMG458706:AMG458707 AWC458706:AWC458707 BFY458706:BFY458707 BPU458706:BPU458707 BZQ458706:BZQ458707 CJM458706:CJM458707 CTI458706:CTI458707 DDE458706:DDE458707 DNA458706:DNA458707 DWW458706:DWW458707 EGS458706:EGS458707 EQO458706:EQO458707 FAK458706:FAK458707 FKG458706:FKG458707 FUC458706:FUC458707 GDY458706:GDY458707 GNU458706:GNU458707 GXQ458706:GXQ458707 HHM458706:HHM458707 HRI458706:HRI458707 IBE458706:IBE458707 ILA458706:ILA458707 IUW458706:IUW458707 JES458706:JES458707 JOO458706:JOO458707 JYK458706:JYK458707 KIG458706:KIG458707 KSC458706:KSC458707 LBY458706:LBY458707 LLU458706:LLU458707 LVQ458706:LVQ458707 MFM458706:MFM458707 MPI458706:MPI458707 MZE458706:MZE458707 NJA458706:NJA458707 NSW458706:NSW458707 OCS458706:OCS458707 OMO458706:OMO458707 OWK458706:OWK458707 PGG458706:PGG458707 PQC458706:PQC458707 PZY458706:PZY458707 QJU458706:QJU458707 QTQ458706:QTQ458707 RDM458706:RDM458707 RNI458706:RNI458707 RXE458706:RXE458707 SHA458706:SHA458707 SQW458706:SQW458707 TAS458706:TAS458707 TKO458706:TKO458707 TUK458706:TUK458707 UEG458706:UEG458707 UOC458706:UOC458707 UXY458706:UXY458707 VHU458706:VHU458707 VRQ458706:VRQ458707 WBM458706:WBM458707 WLI458706:WLI458707 WVE458706:WVE458707 G524242:G524243 IS524242:IS524243 SO524242:SO524243 ACK524242:ACK524243 AMG524242:AMG524243 AWC524242:AWC524243 BFY524242:BFY524243 BPU524242:BPU524243 BZQ524242:BZQ524243 CJM524242:CJM524243 CTI524242:CTI524243 DDE524242:DDE524243 DNA524242:DNA524243 DWW524242:DWW524243 EGS524242:EGS524243 EQO524242:EQO524243 FAK524242:FAK524243 FKG524242:FKG524243 FUC524242:FUC524243 GDY524242:GDY524243 GNU524242:GNU524243 GXQ524242:GXQ524243 HHM524242:HHM524243 HRI524242:HRI524243 IBE524242:IBE524243 ILA524242:ILA524243 IUW524242:IUW524243 JES524242:JES524243 JOO524242:JOO524243 JYK524242:JYK524243 KIG524242:KIG524243 KSC524242:KSC524243 LBY524242:LBY524243 LLU524242:LLU524243 LVQ524242:LVQ524243 MFM524242:MFM524243 MPI524242:MPI524243 MZE524242:MZE524243 NJA524242:NJA524243 NSW524242:NSW524243 OCS524242:OCS524243 OMO524242:OMO524243 OWK524242:OWK524243 PGG524242:PGG524243 PQC524242:PQC524243 PZY524242:PZY524243 QJU524242:QJU524243 QTQ524242:QTQ524243 RDM524242:RDM524243 RNI524242:RNI524243 RXE524242:RXE524243 SHA524242:SHA524243 SQW524242:SQW524243 TAS524242:TAS524243 TKO524242:TKO524243 TUK524242:TUK524243 UEG524242:UEG524243 UOC524242:UOC524243 UXY524242:UXY524243 VHU524242:VHU524243 VRQ524242:VRQ524243 WBM524242:WBM524243 WLI524242:WLI524243 WVE524242:WVE524243 G589778:G589779 IS589778:IS589779 SO589778:SO589779 ACK589778:ACK589779 AMG589778:AMG589779 AWC589778:AWC589779 BFY589778:BFY589779 BPU589778:BPU589779 BZQ589778:BZQ589779 CJM589778:CJM589779 CTI589778:CTI589779 DDE589778:DDE589779 DNA589778:DNA589779 DWW589778:DWW589779 EGS589778:EGS589779 EQO589778:EQO589779 FAK589778:FAK589779 FKG589778:FKG589779 FUC589778:FUC589779 GDY589778:GDY589779 GNU589778:GNU589779 GXQ589778:GXQ589779 HHM589778:HHM589779 HRI589778:HRI589779 IBE589778:IBE589779 ILA589778:ILA589779 IUW589778:IUW589779 JES589778:JES589779 JOO589778:JOO589779 JYK589778:JYK589779 KIG589778:KIG589779 KSC589778:KSC589779 LBY589778:LBY589779 LLU589778:LLU589779 LVQ589778:LVQ589779 MFM589778:MFM589779 MPI589778:MPI589779 MZE589778:MZE589779 NJA589778:NJA589779 NSW589778:NSW589779 OCS589778:OCS589779 OMO589778:OMO589779 OWK589778:OWK589779 PGG589778:PGG589779 PQC589778:PQC589779 PZY589778:PZY589779 QJU589778:QJU589779 QTQ589778:QTQ589779 RDM589778:RDM589779 RNI589778:RNI589779 RXE589778:RXE589779 SHA589778:SHA589779 SQW589778:SQW589779 TAS589778:TAS589779 TKO589778:TKO589779 TUK589778:TUK589779 UEG589778:UEG589779 UOC589778:UOC589779 UXY589778:UXY589779 VHU589778:VHU589779 VRQ589778:VRQ589779 WBM589778:WBM589779 WLI589778:WLI589779 WVE589778:WVE589779 G655314:G655315 IS655314:IS655315 SO655314:SO655315 ACK655314:ACK655315 AMG655314:AMG655315 AWC655314:AWC655315 BFY655314:BFY655315 BPU655314:BPU655315 BZQ655314:BZQ655315 CJM655314:CJM655315 CTI655314:CTI655315 DDE655314:DDE655315 DNA655314:DNA655315 DWW655314:DWW655315 EGS655314:EGS655315 EQO655314:EQO655315 FAK655314:FAK655315 FKG655314:FKG655315 FUC655314:FUC655315 GDY655314:GDY655315 GNU655314:GNU655315 GXQ655314:GXQ655315 HHM655314:HHM655315 HRI655314:HRI655315 IBE655314:IBE655315 ILA655314:ILA655315 IUW655314:IUW655315 JES655314:JES655315 JOO655314:JOO655315 JYK655314:JYK655315 KIG655314:KIG655315 KSC655314:KSC655315 LBY655314:LBY655315 LLU655314:LLU655315 LVQ655314:LVQ655315 MFM655314:MFM655315 MPI655314:MPI655315 MZE655314:MZE655315 NJA655314:NJA655315 NSW655314:NSW655315 OCS655314:OCS655315 OMO655314:OMO655315 OWK655314:OWK655315 PGG655314:PGG655315 PQC655314:PQC655315 PZY655314:PZY655315 QJU655314:QJU655315 QTQ655314:QTQ655315 RDM655314:RDM655315 RNI655314:RNI655315 RXE655314:RXE655315 SHA655314:SHA655315 SQW655314:SQW655315 TAS655314:TAS655315 TKO655314:TKO655315 TUK655314:TUK655315 UEG655314:UEG655315 UOC655314:UOC655315 UXY655314:UXY655315 VHU655314:VHU655315 VRQ655314:VRQ655315 WBM655314:WBM655315 WLI655314:WLI655315 WVE655314:WVE655315 G720850:G720851 IS720850:IS720851 SO720850:SO720851 ACK720850:ACK720851 AMG720850:AMG720851 AWC720850:AWC720851 BFY720850:BFY720851 BPU720850:BPU720851 BZQ720850:BZQ720851 CJM720850:CJM720851 CTI720850:CTI720851 DDE720850:DDE720851 DNA720850:DNA720851 DWW720850:DWW720851 EGS720850:EGS720851 EQO720850:EQO720851 FAK720850:FAK720851 FKG720850:FKG720851 FUC720850:FUC720851 GDY720850:GDY720851 GNU720850:GNU720851 GXQ720850:GXQ720851 HHM720850:HHM720851 HRI720850:HRI720851 IBE720850:IBE720851 ILA720850:ILA720851 IUW720850:IUW720851 JES720850:JES720851 JOO720850:JOO720851 JYK720850:JYK720851 KIG720850:KIG720851 KSC720850:KSC720851 LBY720850:LBY720851 LLU720850:LLU720851 LVQ720850:LVQ720851 MFM720850:MFM720851 MPI720850:MPI720851 MZE720850:MZE720851 NJA720850:NJA720851 NSW720850:NSW720851 OCS720850:OCS720851 OMO720850:OMO720851 OWK720850:OWK720851 PGG720850:PGG720851 PQC720850:PQC720851 PZY720850:PZY720851 QJU720850:QJU720851 QTQ720850:QTQ720851 RDM720850:RDM720851 RNI720850:RNI720851 RXE720850:RXE720851 SHA720850:SHA720851 SQW720850:SQW720851 TAS720850:TAS720851 TKO720850:TKO720851 TUK720850:TUK720851 UEG720850:UEG720851 UOC720850:UOC720851 UXY720850:UXY720851 VHU720850:VHU720851 VRQ720850:VRQ720851 WBM720850:WBM720851 WLI720850:WLI720851 WVE720850:WVE720851 G786386:G786387 IS786386:IS786387 SO786386:SO786387 ACK786386:ACK786387 AMG786386:AMG786387 AWC786386:AWC786387 BFY786386:BFY786387 BPU786386:BPU786387 BZQ786386:BZQ786387 CJM786386:CJM786387 CTI786386:CTI786387 DDE786386:DDE786387 DNA786386:DNA786387 DWW786386:DWW786387 EGS786386:EGS786387 EQO786386:EQO786387 FAK786386:FAK786387 FKG786386:FKG786387 FUC786386:FUC786387 GDY786386:GDY786387 GNU786386:GNU786387 GXQ786386:GXQ786387 HHM786386:HHM786387 HRI786386:HRI786387 IBE786386:IBE786387 ILA786386:ILA786387 IUW786386:IUW786387 JES786386:JES786387 JOO786386:JOO786387 JYK786386:JYK786387 KIG786386:KIG786387 KSC786386:KSC786387 LBY786386:LBY786387 LLU786386:LLU786387 LVQ786386:LVQ786387 MFM786386:MFM786387 MPI786386:MPI786387 MZE786386:MZE786387 NJA786386:NJA786387 NSW786386:NSW786387 OCS786386:OCS786387 OMO786386:OMO786387 OWK786386:OWK786387 PGG786386:PGG786387 PQC786386:PQC786387 PZY786386:PZY786387 QJU786386:QJU786387 QTQ786386:QTQ786387 RDM786386:RDM786387 RNI786386:RNI786387 RXE786386:RXE786387 SHA786386:SHA786387 SQW786386:SQW786387 TAS786386:TAS786387 TKO786386:TKO786387 TUK786386:TUK786387 UEG786386:UEG786387 UOC786386:UOC786387 UXY786386:UXY786387 VHU786386:VHU786387 VRQ786386:VRQ786387 WBM786386:WBM786387 WLI786386:WLI786387 WVE786386:WVE786387 G851922:G851923 IS851922:IS851923 SO851922:SO851923 ACK851922:ACK851923 AMG851922:AMG851923 AWC851922:AWC851923 BFY851922:BFY851923 BPU851922:BPU851923 BZQ851922:BZQ851923 CJM851922:CJM851923 CTI851922:CTI851923 DDE851922:DDE851923 DNA851922:DNA851923 DWW851922:DWW851923 EGS851922:EGS851923 EQO851922:EQO851923 FAK851922:FAK851923 FKG851922:FKG851923 FUC851922:FUC851923 GDY851922:GDY851923 GNU851922:GNU851923 GXQ851922:GXQ851923 HHM851922:HHM851923 HRI851922:HRI851923 IBE851922:IBE851923 ILA851922:ILA851923 IUW851922:IUW851923 JES851922:JES851923 JOO851922:JOO851923 JYK851922:JYK851923 KIG851922:KIG851923 KSC851922:KSC851923 LBY851922:LBY851923 LLU851922:LLU851923 LVQ851922:LVQ851923 MFM851922:MFM851923 MPI851922:MPI851923 MZE851922:MZE851923 NJA851922:NJA851923 NSW851922:NSW851923 OCS851922:OCS851923 OMO851922:OMO851923 OWK851922:OWK851923 PGG851922:PGG851923 PQC851922:PQC851923 PZY851922:PZY851923 QJU851922:QJU851923 QTQ851922:QTQ851923 RDM851922:RDM851923 RNI851922:RNI851923 RXE851922:RXE851923 SHA851922:SHA851923 SQW851922:SQW851923 TAS851922:TAS851923 TKO851922:TKO851923 TUK851922:TUK851923 UEG851922:UEG851923 UOC851922:UOC851923 UXY851922:UXY851923 VHU851922:VHU851923 VRQ851922:VRQ851923 WBM851922:WBM851923 WLI851922:WLI851923 WVE851922:WVE851923 G917458:G917459 IS917458:IS917459 SO917458:SO917459 ACK917458:ACK917459 AMG917458:AMG917459 AWC917458:AWC917459 BFY917458:BFY917459 BPU917458:BPU917459 BZQ917458:BZQ917459 CJM917458:CJM917459 CTI917458:CTI917459 DDE917458:DDE917459 DNA917458:DNA917459 DWW917458:DWW917459 EGS917458:EGS917459 EQO917458:EQO917459 FAK917458:FAK917459 FKG917458:FKG917459 FUC917458:FUC917459 GDY917458:GDY917459 GNU917458:GNU917459 GXQ917458:GXQ917459 HHM917458:HHM917459 HRI917458:HRI917459 IBE917458:IBE917459 ILA917458:ILA917459 IUW917458:IUW917459 JES917458:JES917459 JOO917458:JOO917459 JYK917458:JYK917459 KIG917458:KIG917459 KSC917458:KSC917459 LBY917458:LBY917459 LLU917458:LLU917459 LVQ917458:LVQ917459 MFM917458:MFM917459 MPI917458:MPI917459 MZE917458:MZE917459 NJA917458:NJA917459 NSW917458:NSW917459 OCS917458:OCS917459 OMO917458:OMO917459 OWK917458:OWK917459 PGG917458:PGG917459 PQC917458:PQC917459 PZY917458:PZY917459 QJU917458:QJU917459 QTQ917458:QTQ917459 RDM917458:RDM917459 RNI917458:RNI917459 RXE917458:RXE917459 SHA917458:SHA917459 SQW917458:SQW917459 TAS917458:TAS917459 TKO917458:TKO917459 TUK917458:TUK917459 UEG917458:UEG917459 UOC917458:UOC917459 UXY917458:UXY917459 VHU917458:VHU917459 VRQ917458:VRQ917459 WBM917458:WBM917459 WLI917458:WLI917459 WVE917458:WVE917459 G982994:G982995 IS982994:IS982995 SO982994:SO982995 ACK982994:ACK982995 AMG982994:AMG982995 AWC982994:AWC982995 BFY982994:BFY982995 BPU982994:BPU982995 BZQ982994:BZQ982995 CJM982994:CJM982995 CTI982994:CTI982995 DDE982994:DDE982995 DNA982994:DNA982995 DWW982994:DWW982995 EGS982994:EGS982995 EQO982994:EQO982995 FAK982994:FAK982995 FKG982994:FKG982995 FUC982994:FUC982995 GDY982994:GDY982995 GNU982994:GNU982995 GXQ982994:GXQ982995 HHM982994:HHM982995 HRI982994:HRI982995 IBE982994:IBE982995 ILA982994:ILA982995 IUW982994:IUW982995 JES982994:JES982995 JOO982994:JOO982995 JYK982994:JYK982995 KIG982994:KIG982995 KSC982994:KSC982995 LBY982994:LBY982995 LLU982994:LLU982995 LVQ982994:LVQ982995 MFM982994:MFM982995 MPI982994:MPI982995 MZE982994:MZE982995 NJA982994:NJA982995 NSW982994:NSW982995 OCS982994:OCS982995 OMO982994:OMO982995 OWK982994:OWK982995 PGG982994:PGG982995 PQC982994:PQC982995 PZY982994:PZY982995 QJU982994:QJU982995 QTQ982994:QTQ982995 RDM982994:RDM982995 RNI982994:RNI982995 RXE982994:RXE982995 SHA982994:SHA982995 SQW982994:SQW982995 TAS982994:TAS982995 TKO982994:TKO982995 TUK982994:TUK982995 UEG982994:UEG982995 UOC982994:UOC982995 UXY982994:UXY982995 VHU982994:VHU982995 VRQ982994:VRQ982995 WBM982994:WBM982995 WLI982994:WLI982995 WVC983037 WLG983037 E65533 IQ65533 SM65533 ACI65533 AME65533 AWA65533 BFW65533 BPS65533 BZO65533 CJK65533 CTG65533 DDC65533 DMY65533 DWU65533 EGQ65533 EQM65533 FAI65533 FKE65533 FUA65533 GDW65533 GNS65533 GXO65533 HHK65533 HRG65533 IBC65533 IKY65533 IUU65533 JEQ65533 JOM65533 JYI65533 KIE65533 KSA65533 LBW65533 LLS65533 LVO65533 MFK65533 MPG65533 MZC65533 NIY65533 NSU65533 OCQ65533 OMM65533 OWI65533 PGE65533 PQA65533 PZW65533 QJS65533 QTO65533 RDK65533 RNG65533 RXC65533 SGY65533 SQU65533 TAQ65533 TKM65533 TUI65533 UEE65533 UOA65533 UXW65533 VHS65533 VRO65533 WBK65533 WLG65533 WVC65533 E131069 IQ131069 SM131069 ACI131069 AME131069 AWA131069 BFW131069 BPS131069 BZO131069 CJK131069 CTG131069 DDC131069 DMY131069 DWU131069 EGQ131069 EQM131069 FAI131069 FKE131069 FUA131069 GDW131069 GNS131069 GXO131069 HHK131069 HRG131069 IBC131069 IKY131069 IUU131069 JEQ131069 JOM131069 JYI131069 KIE131069 KSA131069 LBW131069 LLS131069 LVO131069 MFK131069 MPG131069 MZC131069 NIY131069 NSU131069 OCQ131069 OMM131069 OWI131069 PGE131069 PQA131069 PZW131069 QJS131069 QTO131069 RDK131069 RNG131069 RXC131069 SGY131069 SQU131069 TAQ131069 TKM131069 TUI131069 UEE131069 UOA131069 UXW131069 VHS131069 VRO131069 WBK131069 WLG131069 WVC131069 E196605 IQ196605 SM196605 ACI196605 AME196605 AWA196605 BFW196605 BPS196605 BZO196605 CJK196605 CTG196605 DDC196605 DMY196605 DWU196605 EGQ196605 EQM196605 FAI196605 FKE196605 FUA196605 GDW196605 GNS196605 GXO196605 HHK196605 HRG196605 IBC196605 IKY196605 IUU196605 JEQ196605 JOM196605 JYI196605 KIE196605 KSA196605 LBW196605 LLS196605 LVO196605 MFK196605 MPG196605 MZC196605 NIY196605 NSU196605 OCQ196605 OMM196605 OWI196605 PGE196605 PQA196605 PZW196605 QJS196605 QTO196605 RDK196605 RNG196605 RXC196605 SGY196605 SQU196605 TAQ196605 TKM196605 TUI196605 UEE196605 UOA196605 UXW196605 VHS196605 VRO196605 WBK196605 WLG196605 WVC196605 E262141 IQ262141 SM262141 ACI262141 AME262141 AWA262141 BFW262141 BPS262141 BZO262141 CJK262141 CTG262141 DDC262141 DMY262141 DWU262141 EGQ262141 EQM262141 FAI262141 FKE262141 FUA262141 GDW262141 GNS262141 GXO262141 HHK262141 HRG262141 IBC262141 IKY262141 IUU262141 JEQ262141 JOM262141 JYI262141 KIE262141 KSA262141 LBW262141 LLS262141 LVO262141 MFK262141 MPG262141 MZC262141 NIY262141 NSU262141 OCQ262141 OMM262141 OWI262141 PGE262141 PQA262141 PZW262141 QJS262141 QTO262141 RDK262141 RNG262141 RXC262141 SGY262141 SQU262141 TAQ262141 TKM262141 TUI262141 UEE262141 UOA262141 UXW262141 VHS262141 VRO262141 WBK262141 WLG262141 WVC262141 E327677 IQ327677 SM327677 ACI327677 AME327677 AWA327677 BFW327677 BPS327677 BZO327677 CJK327677 CTG327677 DDC327677 DMY327677 DWU327677 EGQ327677 EQM327677 FAI327677 FKE327677 FUA327677 GDW327677 GNS327677 GXO327677 HHK327677 HRG327677 IBC327677 IKY327677 IUU327677 JEQ327677 JOM327677 JYI327677 KIE327677 KSA327677 LBW327677 LLS327677 LVO327677 MFK327677 MPG327677 MZC327677 NIY327677 NSU327677 OCQ327677 OMM327677 OWI327677 PGE327677 PQA327677 PZW327677 QJS327677 QTO327677 RDK327677 RNG327677 RXC327677 SGY327677 SQU327677 TAQ327677 TKM327677 TUI327677 UEE327677 UOA327677 UXW327677 VHS327677 VRO327677 WBK327677 WLG327677 WVC327677 E393213 IQ393213 SM393213 ACI393213 AME393213 AWA393213 BFW393213 BPS393213 BZO393213 CJK393213 CTG393213 DDC393213 DMY393213 DWU393213 EGQ393213 EQM393213 FAI393213 FKE393213 FUA393213 GDW393213 GNS393213 GXO393213 HHK393213 HRG393213 IBC393213 IKY393213 IUU393213 JEQ393213 JOM393213 JYI393213 KIE393213 KSA393213 LBW393213 LLS393213 LVO393213 MFK393213 MPG393213 MZC393213 NIY393213 NSU393213 OCQ393213 OMM393213 OWI393213 PGE393213 PQA393213 PZW393213 QJS393213 QTO393213 RDK393213 RNG393213 RXC393213 SGY393213 SQU393213 TAQ393213 TKM393213 TUI393213 UEE393213 UOA393213 UXW393213 VHS393213 VRO393213 WBK393213 WLG393213 WVC393213 E458749 IQ458749 SM458749 ACI458749 AME458749 AWA458749 BFW458749 BPS458749 BZO458749 CJK458749 CTG458749 DDC458749 DMY458749 DWU458749 EGQ458749 EQM458749 FAI458749 FKE458749 FUA458749 GDW458749 GNS458749 GXO458749 HHK458749 HRG458749 IBC458749 IKY458749 IUU458749 JEQ458749 JOM458749 JYI458749 KIE458749 KSA458749 LBW458749 LLS458749 LVO458749 MFK458749 MPG458749 MZC458749 NIY458749 NSU458749 OCQ458749 OMM458749 OWI458749 PGE458749 PQA458749 PZW458749 QJS458749 QTO458749 RDK458749 RNG458749 RXC458749 SGY458749 SQU458749 TAQ458749 TKM458749 TUI458749 UEE458749 UOA458749 UXW458749 VHS458749 VRO458749 WBK458749 WLG458749 WVC458749 E524285 IQ524285 SM524285 ACI524285 AME524285 AWA524285 BFW524285 BPS524285 BZO524285 CJK524285 CTG524285 DDC524285 DMY524285 DWU524285 EGQ524285 EQM524285 FAI524285 FKE524285 FUA524285 GDW524285 GNS524285 GXO524285 HHK524285 HRG524285 IBC524285 IKY524285 IUU524285 JEQ524285 JOM524285 JYI524285 KIE524285 KSA524285 LBW524285 LLS524285 LVO524285 MFK524285 MPG524285 MZC524285 NIY524285 NSU524285 OCQ524285 OMM524285 OWI524285 PGE524285 PQA524285 PZW524285 QJS524285 QTO524285 RDK524285 RNG524285 RXC524285 SGY524285 SQU524285 TAQ524285 TKM524285 TUI524285 UEE524285 UOA524285 UXW524285 VHS524285 VRO524285 WBK524285 WLG524285 WVC524285 E589821 IQ589821 SM589821 ACI589821 AME589821 AWA589821 BFW589821 BPS589821 BZO589821 CJK589821 CTG589821 DDC589821 DMY589821 DWU589821 EGQ589821 EQM589821 FAI589821 FKE589821 FUA589821 GDW589821 GNS589821 GXO589821 HHK589821 HRG589821 IBC589821 IKY589821 IUU589821 JEQ589821 JOM589821 JYI589821 KIE589821 KSA589821 LBW589821 LLS589821 LVO589821 MFK589821 MPG589821 MZC589821 NIY589821 NSU589821 OCQ589821 OMM589821 OWI589821 PGE589821 PQA589821 PZW589821 QJS589821 QTO589821 RDK589821 RNG589821 RXC589821 SGY589821 SQU589821 TAQ589821 TKM589821 TUI589821 UEE589821 UOA589821 UXW589821 VHS589821 VRO589821 WBK589821 WLG589821 WVC589821 E655357 IQ655357 SM655357 ACI655357 AME655357 AWA655357 BFW655357 BPS655357 BZO655357 CJK655357 CTG655357 DDC655357 DMY655357 DWU655357 EGQ655357 EQM655357 FAI655357 FKE655357 FUA655357 GDW655357 GNS655357 GXO655357 HHK655357 HRG655357 IBC655357 IKY655357 IUU655357 JEQ655357 JOM655357 JYI655357 KIE655357 KSA655357 LBW655357 LLS655357 LVO655357 MFK655357 MPG655357 MZC655357 NIY655357 NSU655357 OCQ655357 OMM655357 OWI655357 PGE655357 PQA655357 PZW655357 QJS655357 QTO655357 RDK655357 RNG655357 RXC655357 SGY655357 SQU655357 TAQ655357 TKM655357 TUI655357 UEE655357 UOA655357 UXW655357 VHS655357 VRO655357 WBK655357 WLG655357 WVC655357 E720893 IQ720893 SM720893 ACI720893 AME720893 AWA720893 BFW720893 BPS720893 BZO720893 CJK720893 CTG720893 DDC720893 DMY720893 DWU720893 EGQ720893 EQM720893 FAI720893 FKE720893 FUA720893 GDW720893 GNS720893 GXO720893 HHK720893 HRG720893 IBC720893 IKY720893 IUU720893 JEQ720893 JOM720893 JYI720893 KIE720893 KSA720893 LBW720893 LLS720893 LVO720893 MFK720893 MPG720893 MZC720893 NIY720893 NSU720893 OCQ720893 OMM720893 OWI720893 PGE720893 PQA720893 PZW720893 QJS720893 QTO720893 RDK720893 RNG720893 RXC720893 SGY720893 SQU720893 TAQ720893 TKM720893 TUI720893 UEE720893 UOA720893 UXW720893 VHS720893 VRO720893 WBK720893 WLG720893 WVC720893 E786429 IQ786429 SM786429 ACI786429 AME786429 AWA786429 BFW786429 BPS786429 BZO786429 CJK786429 CTG786429 DDC786429 DMY786429 DWU786429 EGQ786429 EQM786429 FAI786429 FKE786429 FUA786429 GDW786429 GNS786429 GXO786429 HHK786429 HRG786429 IBC786429 IKY786429 IUU786429 JEQ786429 JOM786429 JYI786429 KIE786429 KSA786429 LBW786429 LLS786429 LVO786429 MFK786429 MPG786429 MZC786429 NIY786429 NSU786429 OCQ786429 OMM786429 OWI786429 PGE786429 PQA786429 PZW786429 QJS786429 QTO786429 RDK786429 RNG786429 RXC786429 SGY786429 SQU786429 TAQ786429 TKM786429 TUI786429 UEE786429 UOA786429 UXW786429 VHS786429 VRO786429 WBK786429 WLG786429 WVC786429 E851965 IQ851965 SM851965 ACI851965 AME851965 AWA851965 BFW851965 BPS851965 BZO851965 CJK851965 CTG851965 DDC851965 DMY851965 DWU851965 EGQ851965 EQM851965 FAI851965 FKE851965 FUA851965 GDW851965 GNS851965 GXO851965 HHK851965 HRG851965 IBC851965 IKY851965 IUU851965 JEQ851965 JOM851965 JYI851965 KIE851965 KSA851965 LBW851965 LLS851965 LVO851965 MFK851965 MPG851965 MZC851965 NIY851965 NSU851965 OCQ851965 OMM851965 OWI851965 PGE851965 PQA851965 PZW851965 QJS851965 QTO851965 RDK851965 RNG851965 RXC851965 SGY851965 SQU851965 TAQ851965 TKM851965 TUI851965 UEE851965 UOA851965 UXW851965 VHS851965 VRO851965 WBK851965 WLG851965 WVC851965 E917501 IQ917501 SM917501 ACI917501 AME917501 AWA917501 BFW917501 BPS917501 BZO917501 CJK917501 CTG917501 DDC917501 DMY917501 DWU917501 EGQ917501 EQM917501 FAI917501 FKE917501 FUA917501 GDW917501 GNS917501 GXO917501 HHK917501 HRG917501 IBC917501 IKY917501 IUU917501 JEQ917501 JOM917501 JYI917501 KIE917501 KSA917501 LBW917501 LLS917501 LVO917501 MFK917501 MPG917501 MZC917501 NIY917501 NSU917501 OCQ917501 OMM917501 OWI917501 PGE917501 PQA917501 PZW917501 QJS917501 QTO917501 RDK917501 RNG917501 RXC917501 SGY917501 SQU917501 TAQ917501 TKM917501 TUI917501 UEE917501 UOA917501 UXW917501 VHS917501 VRO917501 WBK917501 WLG917501 WVC917501 E983037 IQ983037 SM983037 ACI983037 AME983037 AWA983037 BFW983037 BPS983037 BZO983037 CJK983037 CTG983037 DDC983037 DMY983037 DWU983037 EGQ983037 EQM983037 FAI983037 FKE983037 FUA983037 GDW983037 GNS983037 GXO983037 HHK983037 HRG983037 IBC983037 IKY983037 IUU983037 JEQ983037 JOM983037 JYI983037 KIE983037 KSA983037 LBW983037 LLS983037 LVO983037 MFK983037 MPG983037 MZC983037 NIY983037 NSU983037 OCQ983037 OMM983037 OWI983037 PGE983037 PQA983037 PZW983037 QJS983037 QTO983037 RDK983037 RNG983037 RXC983037 SGY983037 SQU983037 TAQ983037 TKM983037 TUI983037 UEE983037 UOA983037 UXW983037 VHS983037 VRO983037 WBK983037 IQ82:IQ83 SM82:SM83 ACI82:ACI83 AME82:AME83 AWA82:AWA83 BFW82:BFW83 BPS82:BPS83 BZO82:BZO83 CJK82:CJK83 CTG82:CTG83 DDC82:DDC83 DMY82:DMY83 DWU82:DWU83 EGQ82:EGQ83 EQM82:EQM83 FAI82:FAI83 FKE82:FKE83 FUA82:FUA83 GDW82:GDW83 GNS82:GNS83 GXO82:GXO83 HHK82:HHK83 HRG82:HRG83 IBC82:IBC83 IKY82:IKY83 IUU82:IUU83 JEQ82:JEQ83 JOM82:JOM83 JYI82:JYI83 KIE82:KIE83 KSA82:KSA83 LBW82:LBW83 LLS82:LLS83 LVO82:LVO83 MFK82:MFK83 MPG82:MPG83 MZC82:MZC83 NIY82:NIY83 NSU82:NSU83 OCQ82:OCQ83 OMM82:OMM83 OWI82:OWI83 PGE82:PGE83 PQA82:PQA83 PZW82:PZW83 QJS82:QJS83 QTO82:QTO83 RDK82:RDK83 RNG82:RNG83 RXC82:RXC83 SGY82:SGY83 SQU82:SQU83 TAQ82:TAQ83 TKM82:TKM83 TUI82:TUI83 UEE82:UEE83 UOA82:UOA83 UXW82:UXW83 VHS82:VHS83 VRO82:VRO83 WBK82:WBK83 WLG82:WLG83 WVC82:WVC83" xr:uid="{B3B48DDB-3BBB-4C6D-9FA3-17C96C06BFAF}">
      <formula1>#REF!</formula1>
    </dataValidation>
  </dataValidations>
  <pageMargins left="0.25" right="0.25" top="0.75" bottom="0.75" header="0.3" footer="0.3"/>
  <pageSetup paperSize="9" scale="95" orientation="portrait" r:id="rId1"/>
  <rowBreaks count="1" manualBreakCount="1">
    <brk id="34" max="16383" man="1"/>
  </rowBreaks>
  <colBreaks count="1" manualBreakCount="1">
    <brk id="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596E377-5236-4B88-AF58-5BFD042116C4}">
          <x14:formula1>
            <xm:f>Validation!$DB$3</xm:f>
          </x14:formula1>
          <xm:sqref>B9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93948-8E77-4078-9131-5292231840A5}">
  <sheetPr codeName="Sheet24"/>
  <dimension ref="A1:L137"/>
  <sheetViews>
    <sheetView topLeftCell="A4" zoomScaleNormal="100" workbookViewId="0">
      <selection activeCell="B9" sqref="B9"/>
    </sheetView>
  </sheetViews>
  <sheetFormatPr defaultColWidth="12.28515625" defaultRowHeight="15" x14ac:dyDescent="0.25"/>
  <cols>
    <col min="2" max="2" width="14.5703125" customWidth="1"/>
    <col min="3" max="3" width="15.42578125" customWidth="1"/>
    <col min="6" max="6" width="12.5703125" customWidth="1"/>
    <col min="9" max="10" width="12.28515625" style="74"/>
    <col min="11" max="11" width="12.28515625" style="69"/>
    <col min="12" max="12" width="12.28515625" style="58"/>
  </cols>
  <sheetData>
    <row r="1" spans="1:11" ht="20.25" x14ac:dyDescent="0.3">
      <c r="A1" s="187" t="s">
        <v>43</v>
      </c>
      <c r="B1" s="187"/>
      <c r="C1" s="187"/>
      <c r="D1" s="54" t="s">
        <v>177</v>
      </c>
      <c r="G1" s="3" t="s">
        <v>0</v>
      </c>
      <c r="H1" s="53">
        <f>'Client Information'!F3</f>
        <v>2020</v>
      </c>
      <c r="K1" s="69">
        <f>SUM(K2:K1048576)</f>
        <v>0</v>
      </c>
    </row>
    <row r="2" spans="1:11" x14ac:dyDescent="0.25">
      <c r="G2" s="3" t="s">
        <v>1</v>
      </c>
      <c r="H2" s="53">
        <f>'Client Information'!F4</f>
        <v>4</v>
      </c>
    </row>
    <row r="4" spans="1:11" x14ac:dyDescent="0.25">
      <c r="A4" s="188" t="s">
        <v>70</v>
      </c>
      <c r="B4" s="188"/>
      <c r="C4" s="188"/>
      <c r="D4" s="188"/>
      <c r="E4" s="188"/>
      <c r="F4" s="188"/>
      <c r="G4" s="188"/>
      <c r="H4" s="188"/>
    </row>
    <row r="5" spans="1:11" x14ac:dyDescent="0.25">
      <c r="A5" s="189" t="s">
        <v>146</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s="26" t="s">
        <v>178</v>
      </c>
      <c r="C9" s="191"/>
      <c r="D9" s="191"/>
      <c r="E9" s="191"/>
      <c r="F9" s="191"/>
      <c r="G9" s="191"/>
      <c r="H9" s="191"/>
    </row>
    <row r="10" spans="1:11" x14ac:dyDescent="0.25">
      <c r="A10" t="s">
        <v>2</v>
      </c>
      <c r="B10" s="26" t="s">
        <v>11</v>
      </c>
      <c r="C10" s="191"/>
      <c r="D10" s="191"/>
      <c r="E10" s="191"/>
      <c r="F10" s="191"/>
      <c r="G10" s="191"/>
      <c r="H10" s="191"/>
      <c r="J10" s="74" t="s">
        <v>60</v>
      </c>
    </row>
    <row r="11" spans="1:11" x14ac:dyDescent="0.25">
      <c r="A11" t="s">
        <v>49</v>
      </c>
      <c r="B11" s="190"/>
      <c r="C11" s="190"/>
      <c r="D11" s="190"/>
      <c r="E11" s="190"/>
      <c r="F11" s="190"/>
      <c r="G11" s="190"/>
      <c r="H11" s="190"/>
    </row>
    <row r="12" spans="1:11" x14ac:dyDescent="0.25">
      <c r="H12" s="25"/>
    </row>
    <row r="13" spans="1:11" ht="21" x14ac:dyDescent="0.35">
      <c r="A13" s="4" t="s">
        <v>53</v>
      </c>
      <c r="H13" s="55" t="s">
        <v>52</v>
      </c>
    </row>
    <row r="14" spans="1:11" ht="15.75" x14ac:dyDescent="0.25">
      <c r="A14" s="5" t="s">
        <v>51</v>
      </c>
      <c r="B14" s="6">
        <f>VLOOKUP(H13,Validation!$DK$5:$DQ$10,(HLOOKUP(B10,Validation!$DK$3:$DQ$10,2,FALSE)),FALSE)</f>
        <v>500</v>
      </c>
      <c r="H14" s="55"/>
    </row>
    <row r="15" spans="1:11" ht="30" x14ac:dyDescent="0.25">
      <c r="A15" s="48" t="s">
        <v>5</v>
      </c>
      <c r="B15" s="48" t="s">
        <v>55</v>
      </c>
      <c r="C15" s="48" t="s">
        <v>57</v>
      </c>
      <c r="D15" s="48" t="s">
        <v>6</v>
      </c>
      <c r="E15" s="48" t="s">
        <v>58</v>
      </c>
      <c r="F15" s="48" t="s">
        <v>8</v>
      </c>
      <c r="G15" s="48" t="s">
        <v>9</v>
      </c>
      <c r="H15" s="55"/>
    </row>
    <row r="16" spans="1:11" x14ac:dyDescent="0.25">
      <c r="A16" s="1">
        <v>6</v>
      </c>
      <c r="B16" s="28"/>
      <c r="C16" s="28"/>
      <c r="D16" s="51" t="str">
        <f>IFERROR(VLOOKUP(E16,Validation!$DF$5:$DG$36,2),"")</f>
        <v/>
      </c>
      <c r="E16" s="27"/>
      <c r="F16" s="52" t="str">
        <f>IFERROR(ROUND(B16-D16*C16,0),"")</f>
        <v/>
      </c>
      <c r="G16" s="50" t="str">
        <f>IF(F16="","",IF(F16&gt;=$B$14,"OK","NOT OK"))</f>
        <v/>
      </c>
      <c r="H16" s="57">
        <f>IF(F16&gt;=$B$14,0,1)</f>
        <v>0</v>
      </c>
      <c r="J16" s="69" t="s">
        <v>158</v>
      </c>
      <c r="K16" s="69">
        <f>IF(OR(AND($C$16&gt;=20,$E$16&gt;199),AND($C$17&gt;=20,$E$17&gt;199),AND($C$18&gt;=20,$E$18&gt;199),AND($C$19&gt;=20,$E$19&gt;199),AND($C$20&gt;=20,$E$20&gt;199),AND($C$21&gt;=20,$E$22&gt;199),AND($C$22&gt;=20,$E$22&gt;199),AND($C$23&gt;=20,$E$23&gt;199),AND($C$24&gt;=20,$E$24&gt;199),AND($C$25&gt;=20,$E$25&gt;199),AND($C$26&gt;=20,$E$26&gt;199),AND($C$27&gt;=20,$E$27&gt;199),AND($C$28&gt;=20,$E$28&gt;199),AND($C$29&gt;=20,$E$29&gt;199),AND($C$30&gt;=20,$E$30&gt;199),AND($C$31&gt;=20,$E$31&gt;199),AND($C$32&gt;=20,$E$32&gt;199),AND($C$33&gt;=20,$E$33&gt;199)),1,0)</f>
        <v>0</v>
      </c>
    </row>
    <row r="17" spans="1:11" x14ac:dyDescent="0.25">
      <c r="A17" s="1">
        <v>8</v>
      </c>
      <c r="B17" s="28"/>
      <c r="C17" s="28"/>
      <c r="D17" s="51" t="str">
        <f>IFERROR(VLOOKUP(E17,Validation!$DF$5:$DG$36,2),"")</f>
        <v/>
      </c>
      <c r="E17" s="27"/>
      <c r="F17" s="52" t="str">
        <f t="shared" ref="F17:F33" si="0">IFERROR(ROUND(B17-D17*C17,0),"")</f>
        <v/>
      </c>
      <c r="G17" s="50" t="str">
        <f t="shared" ref="G17:G33" si="1">IF(F17="","",IF(F17&gt;=$B$14,"OK","NOT OK"))</f>
        <v/>
      </c>
      <c r="H17" s="57">
        <f t="shared" ref="H17:H33" si="2">IF(F17&gt;=$B$14,0,1)</f>
        <v>0</v>
      </c>
      <c r="J17" s="74" t="s">
        <v>160</v>
      </c>
      <c r="K17" s="69">
        <f>SUM(H16:H33)</f>
        <v>0</v>
      </c>
    </row>
    <row r="18" spans="1:11" x14ac:dyDescent="0.25">
      <c r="A18" s="1">
        <v>10</v>
      </c>
      <c r="B18" s="28"/>
      <c r="C18" s="28"/>
      <c r="D18" s="51" t="str">
        <f>IFERROR(VLOOKUP(E18,Validation!$DF$5:$DG$36,2),"")</f>
        <v/>
      </c>
      <c r="E18" s="27"/>
      <c r="F18" s="52" t="str">
        <f t="shared" si="0"/>
        <v/>
      </c>
      <c r="G18" s="50" t="str">
        <f t="shared" si="1"/>
        <v/>
      </c>
      <c r="H18" s="57">
        <f t="shared" si="2"/>
        <v>0</v>
      </c>
    </row>
    <row r="19" spans="1:11" x14ac:dyDescent="0.25">
      <c r="A19" s="1">
        <v>12</v>
      </c>
      <c r="B19" s="28"/>
      <c r="C19" s="28"/>
      <c r="D19" s="51" t="str">
        <f>IFERROR(VLOOKUP(E19,Validation!$DF$5:$DG$36,2),"")</f>
        <v/>
      </c>
      <c r="E19" s="27"/>
      <c r="F19" s="52" t="str">
        <f t="shared" si="0"/>
        <v/>
      </c>
      <c r="G19" s="50" t="str">
        <f t="shared" si="1"/>
        <v/>
      </c>
      <c r="H19" s="57">
        <f t="shared" si="2"/>
        <v>0</v>
      </c>
    </row>
    <row r="20" spans="1:11" x14ac:dyDescent="0.25">
      <c r="A20" s="1">
        <v>13</v>
      </c>
      <c r="B20" s="28"/>
      <c r="C20" s="28"/>
      <c r="D20" s="51" t="str">
        <f>IFERROR(VLOOKUP(E20,Validation!$DF$5:$DG$36,2),"")</f>
        <v/>
      </c>
      <c r="E20" s="27"/>
      <c r="F20" s="52" t="str">
        <f t="shared" si="0"/>
        <v/>
      </c>
      <c r="G20" s="50" t="str">
        <f t="shared" si="1"/>
        <v/>
      </c>
      <c r="H20" s="57">
        <f t="shared" si="2"/>
        <v>0</v>
      </c>
    </row>
    <row r="21" spans="1:11" x14ac:dyDescent="0.25">
      <c r="A21" s="1">
        <v>16</v>
      </c>
      <c r="B21" s="28"/>
      <c r="C21" s="28"/>
      <c r="D21" s="51" t="str">
        <f>IFERROR(VLOOKUP(E21,Validation!$DF$5:$DG$36,2),"")</f>
        <v/>
      </c>
      <c r="E21" s="27"/>
      <c r="F21" s="52" t="str">
        <f t="shared" si="0"/>
        <v/>
      </c>
      <c r="G21" s="50" t="str">
        <f t="shared" si="1"/>
        <v/>
      </c>
      <c r="H21" s="57">
        <f t="shared" si="2"/>
        <v>0</v>
      </c>
    </row>
    <row r="22" spans="1:11" x14ac:dyDescent="0.25">
      <c r="A22" s="1">
        <v>20</v>
      </c>
      <c r="B22" s="28"/>
      <c r="C22" s="28"/>
      <c r="D22" s="51" t="str">
        <f>IFERROR(VLOOKUP(E22,Validation!$DF$5:$DG$36,2),"")</f>
        <v/>
      </c>
      <c r="E22" s="27"/>
      <c r="F22" s="52" t="str">
        <f t="shared" si="0"/>
        <v/>
      </c>
      <c r="G22" s="50" t="str">
        <f t="shared" si="1"/>
        <v/>
      </c>
      <c r="H22" s="57">
        <f t="shared" si="2"/>
        <v>0</v>
      </c>
    </row>
    <row r="23" spans="1:11" x14ac:dyDescent="0.25">
      <c r="A23" s="1">
        <v>22</v>
      </c>
      <c r="B23" s="28"/>
      <c r="C23" s="28"/>
      <c r="D23" s="51" t="str">
        <f>IFERROR(VLOOKUP(E23,Validation!$DF$5:$DG$36,2),"")</f>
        <v/>
      </c>
      <c r="E23" s="27"/>
      <c r="F23" s="52" t="str">
        <f t="shared" si="0"/>
        <v/>
      </c>
      <c r="G23" s="50" t="str">
        <f t="shared" si="1"/>
        <v/>
      </c>
      <c r="H23" s="57">
        <f t="shared" si="2"/>
        <v>0</v>
      </c>
    </row>
    <row r="24" spans="1:11" x14ac:dyDescent="0.25">
      <c r="A24" s="1">
        <v>25</v>
      </c>
      <c r="B24" s="28"/>
      <c r="C24" s="28"/>
      <c r="D24" s="51" t="str">
        <f>IFERROR(VLOOKUP(E24,Validation!$DF$5:$DG$36,2),"")</f>
        <v/>
      </c>
      <c r="E24" s="27"/>
      <c r="F24" s="52" t="str">
        <f t="shared" si="0"/>
        <v/>
      </c>
      <c r="G24" s="50" t="str">
        <f t="shared" si="1"/>
        <v/>
      </c>
      <c r="H24" s="57">
        <f t="shared" si="2"/>
        <v>0</v>
      </c>
    </row>
    <row r="25" spans="1:11" x14ac:dyDescent="0.25">
      <c r="A25" s="1">
        <v>28</v>
      </c>
      <c r="B25" s="28"/>
      <c r="C25" s="28"/>
      <c r="D25" s="51" t="str">
        <f>IFERROR(VLOOKUP(E25,Validation!$DF$5:$DG$36,2),"")</f>
        <v/>
      </c>
      <c r="E25" s="27"/>
      <c r="F25" s="52" t="str">
        <f t="shared" si="0"/>
        <v/>
      </c>
      <c r="G25" s="50" t="str">
        <f t="shared" si="1"/>
        <v/>
      </c>
      <c r="H25" s="57">
        <f t="shared" si="2"/>
        <v>0</v>
      </c>
    </row>
    <row r="26" spans="1:11" x14ac:dyDescent="0.25">
      <c r="A26" s="1">
        <v>32</v>
      </c>
      <c r="B26" s="28"/>
      <c r="C26" s="28"/>
      <c r="D26" s="51" t="str">
        <f>IFERROR(VLOOKUP(E26,Validation!$DF$5:$DG$36,2),"")</f>
        <v/>
      </c>
      <c r="E26" s="27"/>
      <c r="F26" s="52" t="str">
        <f t="shared" si="0"/>
        <v/>
      </c>
      <c r="G26" s="50" t="str">
        <f t="shared" si="1"/>
        <v/>
      </c>
      <c r="H26" s="57">
        <f t="shared" si="2"/>
        <v>0</v>
      </c>
    </row>
    <row r="27" spans="1:11" x14ac:dyDescent="0.25">
      <c r="A27" s="1">
        <v>40</v>
      </c>
      <c r="B27" s="28"/>
      <c r="C27" s="28"/>
      <c r="D27" s="51" t="str">
        <f>IFERROR(VLOOKUP(E27,Validation!$DF$5:$DG$36,2),"")</f>
        <v/>
      </c>
      <c r="E27" s="27"/>
      <c r="F27" s="52" t="str">
        <f t="shared" si="0"/>
        <v/>
      </c>
      <c r="G27" s="50" t="str">
        <f t="shared" si="1"/>
        <v/>
      </c>
      <c r="H27" s="57">
        <f t="shared" si="2"/>
        <v>0</v>
      </c>
    </row>
    <row r="28" spans="1:11" x14ac:dyDescent="0.25">
      <c r="A28" s="1">
        <v>50</v>
      </c>
      <c r="B28" s="28"/>
      <c r="C28" s="28"/>
      <c r="D28" s="51" t="str">
        <f>IFERROR(VLOOKUP(E28,Validation!$DF$5:$DG$36,2),"")</f>
        <v/>
      </c>
      <c r="E28" s="27"/>
      <c r="F28" s="52" t="str">
        <f t="shared" si="0"/>
        <v/>
      </c>
      <c r="G28" s="50" t="str">
        <f t="shared" si="1"/>
        <v/>
      </c>
      <c r="H28" s="57">
        <f t="shared" si="2"/>
        <v>0</v>
      </c>
    </row>
    <row r="29" spans="1:11" x14ac:dyDescent="0.25">
      <c r="A29" s="2" t="s">
        <v>56</v>
      </c>
      <c r="B29" s="28"/>
      <c r="C29" s="28"/>
      <c r="D29" s="51" t="str">
        <f>IFERROR(VLOOKUP(E29,Validation!$DF$5:$DG$36,2),"")</f>
        <v/>
      </c>
      <c r="E29" s="27"/>
      <c r="F29" s="52" t="str">
        <f t="shared" si="0"/>
        <v/>
      </c>
      <c r="G29" s="50" t="str">
        <f t="shared" si="1"/>
        <v/>
      </c>
      <c r="H29" s="57">
        <f t="shared" si="2"/>
        <v>0</v>
      </c>
    </row>
    <row r="30" spans="1:11" x14ac:dyDescent="0.25">
      <c r="A30" s="2" t="s">
        <v>56</v>
      </c>
      <c r="B30" s="28"/>
      <c r="C30" s="28"/>
      <c r="D30" s="51" t="str">
        <f>IFERROR(VLOOKUP(E30,Validation!$DF$5:$DG$36,2),"")</f>
        <v/>
      </c>
      <c r="E30" s="27"/>
      <c r="F30" s="52" t="str">
        <f t="shared" si="0"/>
        <v/>
      </c>
      <c r="G30" s="50" t="str">
        <f t="shared" si="1"/>
        <v/>
      </c>
      <c r="H30" s="57">
        <f t="shared" si="2"/>
        <v>0</v>
      </c>
    </row>
    <row r="31" spans="1:11" x14ac:dyDescent="0.25">
      <c r="A31" s="2" t="s">
        <v>56</v>
      </c>
      <c r="B31" s="28"/>
      <c r="C31" s="28"/>
      <c r="D31" s="51" t="str">
        <f>IFERROR(VLOOKUP(E31,Validation!$DF$5:$DG$36,2),"")</f>
        <v/>
      </c>
      <c r="E31" s="27"/>
      <c r="F31" s="52" t="str">
        <f t="shared" si="0"/>
        <v/>
      </c>
      <c r="G31" s="50" t="str">
        <f t="shared" si="1"/>
        <v/>
      </c>
      <c r="H31" s="57">
        <f t="shared" si="2"/>
        <v>0</v>
      </c>
    </row>
    <row r="32" spans="1:11" x14ac:dyDescent="0.25">
      <c r="A32" s="2" t="s">
        <v>56</v>
      </c>
      <c r="B32" s="28"/>
      <c r="C32" s="28"/>
      <c r="D32" s="51" t="str">
        <f>IFERROR(VLOOKUP(E32,Validation!$DF$5:$DG$36,2),"")</f>
        <v/>
      </c>
      <c r="E32" s="27"/>
      <c r="F32" s="52" t="str">
        <f t="shared" si="0"/>
        <v/>
      </c>
      <c r="G32" s="50" t="str">
        <f t="shared" si="1"/>
        <v/>
      </c>
      <c r="H32" s="57">
        <f t="shared" si="2"/>
        <v>0</v>
      </c>
    </row>
    <row r="33" spans="1:11" x14ac:dyDescent="0.25">
      <c r="A33" s="2" t="s">
        <v>56</v>
      </c>
      <c r="B33" s="28"/>
      <c r="C33" s="28"/>
      <c r="D33" s="51" t="str">
        <f>IFERROR(VLOOKUP(E33,Validation!$DF$5:$DG$36,2),"")</f>
        <v/>
      </c>
      <c r="E33" s="27"/>
      <c r="F33" s="52" t="str">
        <f t="shared" si="0"/>
        <v/>
      </c>
      <c r="G33" s="50" t="str">
        <f t="shared" si="1"/>
        <v/>
      </c>
      <c r="H33" s="57">
        <f t="shared" si="2"/>
        <v>0</v>
      </c>
    </row>
    <row r="34" spans="1:11" x14ac:dyDescent="0.25">
      <c r="H34" s="55"/>
    </row>
    <row r="35" spans="1:11" ht="21" x14ac:dyDescent="0.35">
      <c r="A35" s="4" t="s">
        <v>59</v>
      </c>
      <c r="H35" s="69" t="s">
        <v>63</v>
      </c>
    </row>
    <row r="36" spans="1:11" ht="15.75" x14ac:dyDescent="0.25">
      <c r="A36" s="5" t="s">
        <v>61</v>
      </c>
      <c r="B36" s="6">
        <f>VLOOKUP(H35,Validation!$DK$5:$DQ$10,(HLOOKUP(B10,Validation!$DK$3:$DQ$4,2,FALSE)),FALSE)</f>
        <v>1.1499999999999999</v>
      </c>
      <c r="C36" s="6"/>
      <c r="H36" s="69" t="s">
        <v>64</v>
      </c>
    </row>
    <row r="37" spans="1:11" ht="15.75" x14ac:dyDescent="0.25">
      <c r="A37" s="5" t="s">
        <v>62</v>
      </c>
      <c r="B37" s="6">
        <f>VLOOKUP(H36,Validation!$DK$5:$DQ$11,(HLOOKUP(B10,Validation!$DK$3:$DQ$4,2,FALSE)),FALSE)</f>
        <v>1.35</v>
      </c>
      <c r="H37" s="69" t="s">
        <v>67</v>
      </c>
    </row>
    <row r="38" spans="1:11" ht="15.75" x14ac:dyDescent="0.25">
      <c r="A38" s="5" t="s">
        <v>66</v>
      </c>
      <c r="B38" s="6">
        <f>VLOOKUP(H37,Validation!$DK$5:$DQ$11,(HLOOKUP(B10,Validation!$DK$3:$DQ$4,2,FALSE)),FALSE)</f>
        <v>1.1499999999999999</v>
      </c>
      <c r="H38" s="69"/>
    </row>
    <row r="39" spans="1:11" x14ac:dyDescent="0.25">
      <c r="H39" s="55"/>
    </row>
    <row r="40" spans="1:11" ht="30" x14ac:dyDescent="0.25">
      <c r="A40" s="48" t="s">
        <v>5</v>
      </c>
      <c r="B40" s="48" t="s">
        <v>55</v>
      </c>
      <c r="C40" s="48" t="s">
        <v>57</v>
      </c>
      <c r="D40" s="48" t="s">
        <v>6</v>
      </c>
      <c r="E40" s="48" t="s">
        <v>58</v>
      </c>
      <c r="F40" s="48" t="s">
        <v>8</v>
      </c>
      <c r="G40" s="48" t="s">
        <v>9</v>
      </c>
      <c r="H40" s="55"/>
    </row>
    <row r="41" spans="1:11" x14ac:dyDescent="0.25">
      <c r="A41" s="1">
        <v>6</v>
      </c>
      <c r="B41" s="28"/>
      <c r="C41" s="28"/>
      <c r="D41" s="51" t="str">
        <f>IFERROR(VLOOKUP(E41,Validation!$DH$5:$DI$36,2),"")</f>
        <v/>
      </c>
      <c r="E41" s="27"/>
      <c r="F41" s="49" t="str">
        <f>IFERROR(ROUND(B41-D41*C41,2),"")</f>
        <v/>
      </c>
      <c r="G41" s="50" t="str">
        <f>IF(F41="","",IF(A41&lt;8,IF(AND(F41&gt;=$B$38,F41&lt;=$B$37),"OK","NOT OK"),IF(AND(F41&gt;=$B$36,F41&lt;=$B$37),"OK","NOT OK")))</f>
        <v/>
      </c>
      <c r="H41" s="57" t="str">
        <f>IF(F41="","",IF(B41&lt;8,IF(AND(F41&gt;=$B$38,F41&lt;=$B$37),0,1),IF(AND(F41&gt;=$B$36,F41&lt;=$B$37),0,1)))</f>
        <v/>
      </c>
      <c r="J41" s="69"/>
    </row>
    <row r="42" spans="1:11" x14ac:dyDescent="0.25">
      <c r="A42" s="1">
        <v>8</v>
      </c>
      <c r="B42" s="28"/>
      <c r="C42" s="28"/>
      <c r="D42" s="51" t="str">
        <f>IFERROR(VLOOKUP(E42,Validation!$DH$5:$DI$36,2),"")</f>
        <v/>
      </c>
      <c r="E42" s="27"/>
      <c r="F42" s="49" t="str">
        <f t="shared" ref="F42:F58" si="3">IFERROR(ROUND(B42-D42*C42,2),"")</f>
        <v/>
      </c>
      <c r="G42" s="50" t="str">
        <f t="shared" ref="G42:G58" si="4">IF(F42="","",IF(A42&lt;8,IF(AND(F42&gt;=$B$38,F42&lt;=$B$37),"OK","NOT OK"),IF(AND(F42&gt;=$B$36,F42&lt;=$B$37),"OK","NOT OK")))</f>
        <v/>
      </c>
      <c r="H42" s="57" t="str">
        <f t="shared" ref="H42:H58" si="5">IF(F42="","",IF(B42&lt;8,IF(AND(F42&gt;=$B$38,F42&lt;=$B$37),0,1),IF(AND(F42&gt;=$B$36,F42&lt;=$B$37),0,1)))</f>
        <v/>
      </c>
      <c r="J42" s="74" t="s">
        <v>161</v>
      </c>
      <c r="K42" s="69">
        <f>SUM(H41:H58)</f>
        <v>0</v>
      </c>
    </row>
    <row r="43" spans="1:11" x14ac:dyDescent="0.25">
      <c r="A43" s="1">
        <v>10</v>
      </c>
      <c r="B43" s="28"/>
      <c r="C43" s="28"/>
      <c r="D43" s="51" t="str">
        <f>IFERROR(VLOOKUP(E43,Validation!$DH$5:$DI$36,2),"")</f>
        <v/>
      </c>
      <c r="E43" s="27"/>
      <c r="F43" s="49" t="str">
        <f t="shared" si="3"/>
        <v/>
      </c>
      <c r="G43" s="50" t="str">
        <f t="shared" si="4"/>
        <v/>
      </c>
      <c r="H43" s="57" t="str">
        <f t="shared" si="5"/>
        <v/>
      </c>
    </row>
    <row r="44" spans="1:11" x14ac:dyDescent="0.25">
      <c r="A44" s="1">
        <v>12</v>
      </c>
      <c r="B44" s="28"/>
      <c r="C44" s="28"/>
      <c r="D44" s="51" t="str">
        <f>IFERROR(VLOOKUP(E44,Validation!$DH$5:$DI$36,2),"")</f>
        <v/>
      </c>
      <c r="E44" s="27"/>
      <c r="F44" s="49" t="str">
        <f t="shared" si="3"/>
        <v/>
      </c>
      <c r="G44" s="50" t="str">
        <f t="shared" si="4"/>
        <v/>
      </c>
      <c r="H44" s="57" t="str">
        <f t="shared" si="5"/>
        <v/>
      </c>
    </row>
    <row r="45" spans="1:11" x14ac:dyDescent="0.25">
      <c r="A45" s="1">
        <v>13</v>
      </c>
      <c r="B45" s="28"/>
      <c r="C45" s="28"/>
      <c r="D45" s="51" t="str">
        <f>IFERROR(VLOOKUP(E45,Validation!$DH$5:$DI$36,2),"")</f>
        <v/>
      </c>
      <c r="E45" s="27"/>
      <c r="F45" s="49" t="str">
        <f t="shared" si="3"/>
        <v/>
      </c>
      <c r="G45" s="50" t="str">
        <f t="shared" si="4"/>
        <v/>
      </c>
      <c r="H45" s="57" t="str">
        <f t="shared" si="5"/>
        <v/>
      </c>
    </row>
    <row r="46" spans="1:11" x14ac:dyDescent="0.25">
      <c r="A46" s="1">
        <v>16</v>
      </c>
      <c r="B46" s="28"/>
      <c r="C46" s="28"/>
      <c r="D46" s="51" t="str">
        <f>IFERROR(VLOOKUP(E46,Validation!$DH$5:$DI$36,2),"")</f>
        <v/>
      </c>
      <c r="E46" s="27"/>
      <c r="F46" s="49" t="str">
        <f t="shared" si="3"/>
        <v/>
      </c>
      <c r="G46" s="50" t="str">
        <f t="shared" si="4"/>
        <v/>
      </c>
      <c r="H46" s="57" t="str">
        <f t="shared" si="5"/>
        <v/>
      </c>
    </row>
    <row r="47" spans="1:11" x14ac:dyDescent="0.25">
      <c r="A47" s="1">
        <v>20</v>
      </c>
      <c r="B47" s="28"/>
      <c r="C47" s="28"/>
      <c r="D47" s="51" t="str">
        <f>IFERROR(VLOOKUP(E47,Validation!$DH$5:$DI$36,2),"")</f>
        <v/>
      </c>
      <c r="E47" s="27"/>
      <c r="F47" s="49" t="str">
        <f t="shared" si="3"/>
        <v/>
      </c>
      <c r="G47" s="50" t="str">
        <f t="shared" si="4"/>
        <v/>
      </c>
      <c r="H47" s="57" t="str">
        <f t="shared" si="5"/>
        <v/>
      </c>
    </row>
    <row r="48" spans="1:11" x14ac:dyDescent="0.25">
      <c r="A48" s="1">
        <v>22</v>
      </c>
      <c r="B48" s="28"/>
      <c r="C48" s="28"/>
      <c r="D48" s="51" t="str">
        <f>IFERROR(VLOOKUP(E48,Validation!$DH$5:$DI$36,2),"")</f>
        <v/>
      </c>
      <c r="E48" s="27"/>
      <c r="F48" s="49" t="str">
        <f t="shared" si="3"/>
        <v/>
      </c>
      <c r="G48" s="50" t="str">
        <f t="shared" si="4"/>
        <v/>
      </c>
      <c r="H48" s="57" t="str">
        <f t="shared" si="5"/>
        <v/>
      </c>
    </row>
    <row r="49" spans="1:8" x14ac:dyDescent="0.25">
      <c r="A49" s="1">
        <v>25</v>
      </c>
      <c r="B49" s="28"/>
      <c r="C49" s="28"/>
      <c r="D49" s="51" t="str">
        <f>IFERROR(VLOOKUP(E49,Validation!$DH$5:$DI$36,2),"")</f>
        <v/>
      </c>
      <c r="E49" s="27"/>
      <c r="F49" s="49" t="str">
        <f t="shared" si="3"/>
        <v/>
      </c>
      <c r="G49" s="50" t="str">
        <f t="shared" si="4"/>
        <v/>
      </c>
      <c r="H49" s="57" t="str">
        <f t="shared" si="5"/>
        <v/>
      </c>
    </row>
    <row r="50" spans="1:8" x14ac:dyDescent="0.25">
      <c r="A50" s="1">
        <v>28</v>
      </c>
      <c r="B50" s="28"/>
      <c r="C50" s="28"/>
      <c r="D50" s="51" t="str">
        <f>IFERROR(VLOOKUP(E50,Validation!$DH$5:$DI$36,2),"")</f>
        <v/>
      </c>
      <c r="E50" s="27"/>
      <c r="F50" s="49" t="str">
        <f t="shared" si="3"/>
        <v/>
      </c>
      <c r="G50" s="50" t="str">
        <f t="shared" si="4"/>
        <v/>
      </c>
      <c r="H50" s="57" t="str">
        <f t="shared" si="5"/>
        <v/>
      </c>
    </row>
    <row r="51" spans="1:8" x14ac:dyDescent="0.25">
      <c r="A51" s="1">
        <v>32</v>
      </c>
      <c r="B51" s="28"/>
      <c r="C51" s="28"/>
      <c r="D51" s="51" t="str">
        <f>IFERROR(VLOOKUP(E51,Validation!$DH$5:$DI$36,2),"")</f>
        <v/>
      </c>
      <c r="E51" s="27"/>
      <c r="F51" s="49" t="str">
        <f t="shared" si="3"/>
        <v/>
      </c>
      <c r="G51" s="50" t="str">
        <f t="shared" si="4"/>
        <v/>
      </c>
      <c r="H51" s="57" t="str">
        <f t="shared" si="5"/>
        <v/>
      </c>
    </row>
    <row r="52" spans="1:8" x14ac:dyDescent="0.25">
      <c r="A52" s="1">
        <v>40</v>
      </c>
      <c r="B52" s="28"/>
      <c r="C52" s="28"/>
      <c r="D52" s="51" t="str">
        <f>IFERROR(VLOOKUP(E52,Validation!$DH$5:$DI$36,2),"")</f>
        <v/>
      </c>
      <c r="E52" s="27"/>
      <c r="F52" s="49" t="str">
        <f t="shared" si="3"/>
        <v/>
      </c>
      <c r="G52" s="50" t="str">
        <f t="shared" si="4"/>
        <v/>
      </c>
      <c r="H52" s="57" t="str">
        <f t="shared" si="5"/>
        <v/>
      </c>
    </row>
    <row r="53" spans="1:8" x14ac:dyDescent="0.25">
      <c r="A53" s="1">
        <v>50</v>
      </c>
      <c r="B53" s="28"/>
      <c r="C53" s="28"/>
      <c r="D53" s="51" t="str">
        <f>IFERROR(VLOOKUP(E53,Validation!$DH$5:$DI$36,2),"")</f>
        <v/>
      </c>
      <c r="E53" s="27"/>
      <c r="F53" s="49" t="str">
        <f t="shared" si="3"/>
        <v/>
      </c>
      <c r="G53" s="50" t="str">
        <f t="shared" si="4"/>
        <v/>
      </c>
      <c r="H53" s="57" t="str">
        <f t="shared" si="5"/>
        <v/>
      </c>
    </row>
    <row r="54" spans="1:8" x14ac:dyDescent="0.25">
      <c r="A54" s="2" t="s">
        <v>56</v>
      </c>
      <c r="B54" s="28"/>
      <c r="C54" s="28"/>
      <c r="D54" s="51" t="str">
        <f>IFERROR(VLOOKUP(E54,Validation!$DH$5:$DI$36,2),"")</f>
        <v/>
      </c>
      <c r="E54" s="27"/>
      <c r="F54" s="49" t="str">
        <f t="shared" si="3"/>
        <v/>
      </c>
      <c r="G54" s="50" t="str">
        <f t="shared" si="4"/>
        <v/>
      </c>
      <c r="H54" s="57" t="str">
        <f t="shared" si="5"/>
        <v/>
      </c>
    </row>
    <row r="55" spans="1:8" x14ac:dyDescent="0.25">
      <c r="A55" s="2" t="s">
        <v>56</v>
      </c>
      <c r="B55" s="28"/>
      <c r="C55" s="28"/>
      <c r="D55" s="51" t="str">
        <f>IFERROR(VLOOKUP(E55,Validation!$DH$5:$DI$36,2),"")</f>
        <v/>
      </c>
      <c r="E55" s="27"/>
      <c r="F55" s="49" t="str">
        <f t="shared" si="3"/>
        <v/>
      </c>
      <c r="G55" s="50" t="str">
        <f t="shared" si="4"/>
        <v/>
      </c>
      <c r="H55" s="57" t="str">
        <f t="shared" si="5"/>
        <v/>
      </c>
    </row>
    <row r="56" spans="1:8" x14ac:dyDescent="0.25">
      <c r="A56" s="2" t="s">
        <v>56</v>
      </c>
      <c r="B56" s="28"/>
      <c r="C56" s="28"/>
      <c r="D56" s="51" t="str">
        <f>IFERROR(VLOOKUP(E56,Validation!$DH$5:$DI$36,2),"")</f>
        <v/>
      </c>
      <c r="E56" s="27"/>
      <c r="F56" s="49" t="str">
        <f t="shared" si="3"/>
        <v/>
      </c>
      <c r="G56" s="50" t="str">
        <f t="shared" si="4"/>
        <v/>
      </c>
      <c r="H56" s="57" t="str">
        <f t="shared" si="5"/>
        <v/>
      </c>
    </row>
    <row r="57" spans="1:8" x14ac:dyDescent="0.25">
      <c r="A57" s="2" t="s">
        <v>56</v>
      </c>
      <c r="B57" s="28"/>
      <c r="C57" s="28"/>
      <c r="D57" s="51" t="str">
        <f>IFERROR(VLOOKUP(E57,Validation!$DH$5:$DI$36,2),"")</f>
        <v/>
      </c>
      <c r="E57" s="27"/>
      <c r="F57" s="49" t="str">
        <f t="shared" si="3"/>
        <v/>
      </c>
      <c r="G57" s="50" t="str">
        <f t="shared" si="4"/>
        <v/>
      </c>
      <c r="H57" s="57" t="str">
        <f t="shared" si="5"/>
        <v/>
      </c>
    </row>
    <row r="58" spans="1:8" x14ac:dyDescent="0.25">
      <c r="A58" s="2" t="s">
        <v>56</v>
      </c>
      <c r="B58" s="28"/>
      <c r="C58" s="28"/>
      <c r="D58" s="51" t="str">
        <f>IFERROR(VLOOKUP(E58,Validation!$DH$5:$DI$36,2),"")</f>
        <v/>
      </c>
      <c r="E58" s="27"/>
      <c r="F58" s="49" t="str">
        <f t="shared" si="3"/>
        <v/>
      </c>
      <c r="G58" s="50" t="str">
        <f t="shared" si="4"/>
        <v/>
      </c>
      <c r="H58" s="57" t="str">
        <f t="shared" si="5"/>
        <v/>
      </c>
    </row>
    <row r="59" spans="1:8" x14ac:dyDescent="0.25">
      <c r="H59" s="55"/>
    </row>
    <row r="60" spans="1:8" ht="21" x14ac:dyDescent="0.35">
      <c r="A60" s="4" t="s">
        <v>69</v>
      </c>
      <c r="H60" s="55" t="s">
        <v>3</v>
      </c>
    </row>
    <row r="61" spans="1:8" ht="15.75" x14ac:dyDescent="0.25">
      <c r="A61" s="5" t="s">
        <v>51</v>
      </c>
      <c r="B61" s="6">
        <f>VLOOKUP(H60,Validation!$DK$5:$DQ$10,(HLOOKUP(B10,Validation!$DK$3:$DQ$4,2,FALSE)),FALSE)</f>
        <v>7.5</v>
      </c>
      <c r="C61" s="6"/>
      <c r="H61" s="55" t="s">
        <v>68</v>
      </c>
    </row>
    <row r="62" spans="1:8" ht="15.75" x14ac:dyDescent="0.25">
      <c r="A62" s="5" t="s">
        <v>66</v>
      </c>
      <c r="B62" s="6">
        <f>VLOOKUP(H61,Validation!$DK$5:$DQ$10,(HLOOKUP(B10,Validation!$DK$3:$DQ$4,2,FALSE)),FALSE)</f>
        <v>7.5</v>
      </c>
      <c r="H62" s="55"/>
    </row>
    <row r="63" spans="1:8" x14ac:dyDescent="0.25">
      <c r="H63" s="55"/>
    </row>
    <row r="64" spans="1:8" ht="30" x14ac:dyDescent="0.25">
      <c r="A64" s="48" t="s">
        <v>5</v>
      </c>
      <c r="B64" s="48" t="s">
        <v>55</v>
      </c>
      <c r="C64" s="48" t="s">
        <v>57</v>
      </c>
      <c r="D64" s="48" t="s">
        <v>6</v>
      </c>
      <c r="E64" s="48" t="s">
        <v>58</v>
      </c>
      <c r="F64" s="48" t="s">
        <v>8</v>
      </c>
      <c r="G64" s="48" t="s">
        <v>9</v>
      </c>
      <c r="H64" s="55"/>
    </row>
    <row r="65" spans="1:11" x14ac:dyDescent="0.25">
      <c r="A65" s="1">
        <v>6</v>
      </c>
      <c r="B65" s="28"/>
      <c r="C65" s="28"/>
      <c r="D65" s="51" t="str">
        <f>IFERROR(VLOOKUP(E65,Validation!$DH$5:$DI$36,2),"")</f>
        <v/>
      </c>
      <c r="E65" s="27"/>
      <c r="F65" s="49" t="str">
        <f>IFERROR(ROUND(B65-D65*C65,2),"")</f>
        <v/>
      </c>
      <c r="G65" s="50" t="str">
        <f>IF(F65="","",IF(A65&lt;8,IF(F65&gt;=$B$62,"OK","NOT OK"),IF(F65&gt;=$B$61,"OK","NOT OK")))</f>
        <v/>
      </c>
      <c r="H65" s="57">
        <f>IF(B65&lt;8,IF(F65&gt;=$B$62,0,1),IF(F65&gt;=$B$61,0,1))</f>
        <v>0</v>
      </c>
      <c r="J65" s="69"/>
    </row>
    <row r="66" spans="1:11" x14ac:dyDescent="0.25">
      <c r="A66" s="1">
        <v>8</v>
      </c>
      <c r="B66" s="28"/>
      <c r="C66" s="28"/>
      <c r="D66" s="51" t="str">
        <f>IFERROR(VLOOKUP(E66,Validation!$DH$5:$DI$36,2),"")</f>
        <v/>
      </c>
      <c r="E66" s="27"/>
      <c r="F66" s="49" t="str">
        <f t="shared" ref="F66:F82" si="6">IFERROR(ROUND(B66-D66*C66,2),"")</f>
        <v/>
      </c>
      <c r="G66" s="50" t="str">
        <f t="shared" ref="G66:G82" si="7">IF(F66="","",IF(A66&lt;8,IF(F66&gt;=$B$62,"OK","NOT OK"),IF(F66&gt;=$B$61,"OK","NOT OK")))</f>
        <v/>
      </c>
      <c r="H66" s="57">
        <f t="shared" ref="H66:H82" si="8">IF(B66&lt;8,IF(F66&gt;=$B$62,0,1),IF(F66&gt;=$B$61,0,1))</f>
        <v>0</v>
      </c>
      <c r="J66" s="74" t="s">
        <v>161</v>
      </c>
      <c r="K66" s="69">
        <f>SUM(H65:H82)</f>
        <v>0</v>
      </c>
    </row>
    <row r="67" spans="1:11" x14ac:dyDescent="0.25">
      <c r="A67" s="1">
        <v>10</v>
      </c>
      <c r="B67" s="28"/>
      <c r="C67" s="28"/>
      <c r="D67" s="51" t="str">
        <f>IFERROR(VLOOKUP(E67,Validation!$DH$5:$DI$36,2),"")</f>
        <v/>
      </c>
      <c r="E67" s="27"/>
      <c r="F67" s="49" t="str">
        <f t="shared" si="6"/>
        <v/>
      </c>
      <c r="G67" s="50" t="str">
        <f t="shared" si="7"/>
        <v/>
      </c>
      <c r="H67" s="57">
        <f t="shared" si="8"/>
        <v>0</v>
      </c>
    </row>
    <row r="68" spans="1:11" x14ac:dyDescent="0.25">
      <c r="A68" s="1">
        <v>12</v>
      </c>
      <c r="B68" s="28"/>
      <c r="C68" s="28"/>
      <c r="D68" s="51" t="str">
        <f>IFERROR(VLOOKUP(E68,Validation!$DH$5:$DI$36,2),"")</f>
        <v/>
      </c>
      <c r="E68" s="27"/>
      <c r="F68" s="49" t="str">
        <f t="shared" si="6"/>
        <v/>
      </c>
      <c r="G68" s="50" t="str">
        <f t="shared" si="7"/>
        <v/>
      </c>
      <c r="H68" s="57">
        <f t="shared" si="8"/>
        <v>0</v>
      </c>
    </row>
    <row r="69" spans="1:11" x14ac:dyDescent="0.25">
      <c r="A69" s="1">
        <v>13</v>
      </c>
      <c r="B69" s="28"/>
      <c r="C69" s="28"/>
      <c r="D69" s="51" t="str">
        <f>IFERROR(VLOOKUP(E69,Validation!$DH$5:$DI$36,2),"")</f>
        <v/>
      </c>
      <c r="E69" s="27"/>
      <c r="F69" s="49" t="str">
        <f t="shared" si="6"/>
        <v/>
      </c>
      <c r="G69" s="50" t="str">
        <f t="shared" si="7"/>
        <v/>
      </c>
      <c r="H69" s="57">
        <f t="shared" si="8"/>
        <v>0</v>
      </c>
    </row>
    <row r="70" spans="1:11" x14ac:dyDescent="0.25">
      <c r="A70" s="1">
        <v>16</v>
      </c>
      <c r="B70" s="28"/>
      <c r="C70" s="28"/>
      <c r="D70" s="51" t="str">
        <f>IFERROR(VLOOKUP(E70,Validation!$DH$5:$DI$36,2),"")</f>
        <v/>
      </c>
      <c r="E70" s="27"/>
      <c r="F70" s="49" t="str">
        <f t="shared" si="6"/>
        <v/>
      </c>
      <c r="G70" s="50" t="str">
        <f t="shared" si="7"/>
        <v/>
      </c>
      <c r="H70" s="57">
        <f t="shared" si="8"/>
        <v>0</v>
      </c>
    </row>
    <row r="71" spans="1:11" x14ac:dyDescent="0.25">
      <c r="A71" s="1">
        <v>20</v>
      </c>
      <c r="B71" s="28"/>
      <c r="C71" s="28"/>
      <c r="D71" s="51" t="str">
        <f>IFERROR(VLOOKUP(E71,Validation!$DH$5:$DI$36,2),"")</f>
        <v/>
      </c>
      <c r="E71" s="27"/>
      <c r="F71" s="49" t="str">
        <f t="shared" si="6"/>
        <v/>
      </c>
      <c r="G71" s="50" t="str">
        <f t="shared" si="7"/>
        <v/>
      </c>
      <c r="H71" s="57">
        <f t="shared" si="8"/>
        <v>0</v>
      </c>
    </row>
    <row r="72" spans="1:11" x14ac:dyDescent="0.25">
      <c r="A72" s="1">
        <v>22</v>
      </c>
      <c r="B72" s="28"/>
      <c r="C72" s="28"/>
      <c r="D72" s="51" t="str">
        <f>IFERROR(VLOOKUP(E72,Validation!$DH$5:$DI$36,2),"")</f>
        <v/>
      </c>
      <c r="E72" s="27"/>
      <c r="F72" s="49" t="str">
        <f t="shared" si="6"/>
        <v/>
      </c>
      <c r="G72" s="50" t="str">
        <f t="shared" si="7"/>
        <v/>
      </c>
      <c r="H72" s="57">
        <f t="shared" si="8"/>
        <v>0</v>
      </c>
    </row>
    <row r="73" spans="1:11" x14ac:dyDescent="0.25">
      <c r="A73" s="1">
        <v>25</v>
      </c>
      <c r="B73" s="28"/>
      <c r="C73" s="28"/>
      <c r="D73" s="51" t="str">
        <f>IFERROR(VLOOKUP(E73,Validation!$DH$5:$DI$36,2),"")</f>
        <v/>
      </c>
      <c r="E73" s="27"/>
      <c r="F73" s="49" t="str">
        <f t="shared" si="6"/>
        <v/>
      </c>
      <c r="G73" s="50" t="str">
        <f t="shared" si="7"/>
        <v/>
      </c>
      <c r="H73" s="57">
        <f t="shared" si="8"/>
        <v>0</v>
      </c>
    </row>
    <row r="74" spans="1:11" x14ac:dyDescent="0.25">
      <c r="A74" s="1">
        <v>28</v>
      </c>
      <c r="B74" s="28"/>
      <c r="C74" s="28"/>
      <c r="D74" s="51" t="str">
        <f>IFERROR(VLOOKUP(E74,Validation!$DH$5:$DI$36,2),"")</f>
        <v/>
      </c>
      <c r="E74" s="27"/>
      <c r="F74" s="49" t="str">
        <f t="shared" si="6"/>
        <v/>
      </c>
      <c r="G74" s="50" t="str">
        <f t="shared" si="7"/>
        <v/>
      </c>
      <c r="H74" s="57">
        <f t="shared" si="8"/>
        <v>0</v>
      </c>
    </row>
    <row r="75" spans="1:11" x14ac:dyDescent="0.25">
      <c r="A75" s="1">
        <v>32</v>
      </c>
      <c r="B75" s="28"/>
      <c r="C75" s="28"/>
      <c r="D75" s="51" t="str">
        <f>IFERROR(VLOOKUP(E75,Validation!$DH$5:$DI$36,2),"")</f>
        <v/>
      </c>
      <c r="E75" s="27"/>
      <c r="F75" s="49" t="str">
        <f t="shared" si="6"/>
        <v/>
      </c>
      <c r="G75" s="50" t="str">
        <f t="shared" si="7"/>
        <v/>
      </c>
      <c r="H75" s="57">
        <f t="shared" si="8"/>
        <v>0</v>
      </c>
    </row>
    <row r="76" spans="1:11" x14ac:dyDescent="0.25">
      <c r="A76" s="1">
        <v>40</v>
      </c>
      <c r="B76" s="28"/>
      <c r="C76" s="28"/>
      <c r="D76" s="51" t="str">
        <f>IFERROR(VLOOKUP(E76,Validation!$DH$5:$DI$36,2),"")</f>
        <v/>
      </c>
      <c r="E76" s="27"/>
      <c r="F76" s="49" t="str">
        <f t="shared" si="6"/>
        <v/>
      </c>
      <c r="G76" s="50" t="str">
        <f t="shared" si="7"/>
        <v/>
      </c>
      <c r="H76" s="57">
        <f t="shared" si="8"/>
        <v>0</v>
      </c>
    </row>
    <row r="77" spans="1:11" x14ac:dyDescent="0.25">
      <c r="A77" s="1">
        <v>50</v>
      </c>
      <c r="B77" s="28"/>
      <c r="C77" s="28"/>
      <c r="D77" s="51" t="str">
        <f>IFERROR(VLOOKUP(E77,Validation!$DH$5:$DI$36,2),"")</f>
        <v/>
      </c>
      <c r="E77" s="27"/>
      <c r="F77" s="49" t="str">
        <f t="shared" si="6"/>
        <v/>
      </c>
      <c r="G77" s="50" t="str">
        <f t="shared" si="7"/>
        <v/>
      </c>
      <c r="H77" s="57">
        <f t="shared" si="8"/>
        <v>0</v>
      </c>
    </row>
    <row r="78" spans="1:11" x14ac:dyDescent="0.25">
      <c r="A78" s="2" t="s">
        <v>56</v>
      </c>
      <c r="B78" s="28"/>
      <c r="C78" s="28"/>
      <c r="D78" s="51" t="str">
        <f>IFERROR(VLOOKUP(E78,Validation!$DH$5:$DI$36,2),"")</f>
        <v/>
      </c>
      <c r="E78" s="27"/>
      <c r="F78" s="49" t="str">
        <f t="shared" si="6"/>
        <v/>
      </c>
      <c r="G78" s="50" t="str">
        <f t="shared" si="7"/>
        <v/>
      </c>
      <c r="H78" s="57">
        <f t="shared" si="8"/>
        <v>0</v>
      </c>
    </row>
    <row r="79" spans="1:11" ht="17.25" customHeight="1" x14ac:dyDescent="0.25">
      <c r="A79" s="2" t="s">
        <v>56</v>
      </c>
      <c r="B79" s="28"/>
      <c r="C79" s="28"/>
      <c r="D79" s="51" t="str">
        <f>IFERROR(VLOOKUP(E79,Validation!$DH$5:$DI$36,2),"")</f>
        <v/>
      </c>
      <c r="E79" s="27"/>
      <c r="F79" s="49" t="str">
        <f t="shared" si="6"/>
        <v/>
      </c>
      <c r="G79" s="50" t="str">
        <f t="shared" si="7"/>
        <v/>
      </c>
      <c r="H79" s="57">
        <f t="shared" si="8"/>
        <v>0</v>
      </c>
    </row>
    <row r="80" spans="1:11" ht="17.25" customHeight="1" x14ac:dyDescent="0.25">
      <c r="A80" s="2" t="s">
        <v>56</v>
      </c>
      <c r="B80" s="28"/>
      <c r="C80" s="28"/>
      <c r="D80" s="51" t="str">
        <f>IFERROR(VLOOKUP(E80,Validation!$DH$5:$DI$36,2),"")</f>
        <v/>
      </c>
      <c r="E80" s="27"/>
      <c r="F80" s="49" t="str">
        <f t="shared" si="6"/>
        <v/>
      </c>
      <c r="G80" s="50" t="str">
        <f t="shared" si="7"/>
        <v/>
      </c>
      <c r="H80" s="57">
        <f t="shared" si="8"/>
        <v>0</v>
      </c>
      <c r="I80" s="75"/>
    </row>
    <row r="81" spans="1:11" ht="17.25" customHeight="1" x14ac:dyDescent="0.25">
      <c r="A81" s="2" t="s">
        <v>56</v>
      </c>
      <c r="B81" s="28"/>
      <c r="C81" s="28"/>
      <c r="D81" s="51" t="str">
        <f>IFERROR(VLOOKUP(E81,Validation!$DH$5:$DI$36,2),"")</f>
        <v/>
      </c>
      <c r="E81" s="27"/>
      <c r="F81" s="49" t="str">
        <f t="shared" si="6"/>
        <v/>
      </c>
      <c r="G81" s="50" t="str">
        <f t="shared" si="7"/>
        <v/>
      </c>
      <c r="H81" s="57">
        <f t="shared" si="8"/>
        <v>0</v>
      </c>
    </row>
    <row r="82" spans="1:11" ht="17.25" customHeight="1" x14ac:dyDescent="0.25">
      <c r="A82" s="2" t="s">
        <v>56</v>
      </c>
      <c r="B82" s="28"/>
      <c r="C82" s="28"/>
      <c r="D82" s="51" t="str">
        <f>IFERROR(VLOOKUP(E82,Validation!$DH$5:$DI$36,2),"")</f>
        <v/>
      </c>
      <c r="E82" s="27"/>
      <c r="F82" s="49" t="str">
        <f t="shared" si="6"/>
        <v/>
      </c>
      <c r="G82" s="50" t="str">
        <f t="shared" si="7"/>
        <v/>
      </c>
      <c r="H82" s="57">
        <f t="shared" si="8"/>
        <v>0</v>
      </c>
    </row>
    <row r="83" spans="1:11" ht="17.25" customHeight="1" x14ac:dyDescent="0.25">
      <c r="A83" s="100"/>
      <c r="B83" s="9"/>
      <c r="C83" s="9"/>
      <c r="F83" s="9"/>
      <c r="G83" s="10"/>
      <c r="H83" s="57"/>
      <c r="I83" s="74" t="s">
        <v>60</v>
      </c>
    </row>
    <row r="84" spans="1:11" x14ac:dyDescent="0.25">
      <c r="H84" s="55"/>
    </row>
    <row r="85" spans="1:11" x14ac:dyDescent="0.25">
      <c r="H85" s="55"/>
    </row>
    <row r="86" spans="1:11" x14ac:dyDescent="0.25">
      <c r="H86" s="55"/>
    </row>
    <row r="87" spans="1:11" x14ac:dyDescent="0.25">
      <c r="H87" s="55"/>
    </row>
    <row r="88" spans="1:11" x14ac:dyDescent="0.25">
      <c r="H88" s="55"/>
    </row>
    <row r="89" spans="1:11" x14ac:dyDescent="0.25">
      <c r="H89" s="55"/>
      <c r="J89" s="69"/>
    </row>
    <row r="90" spans="1:11" x14ac:dyDescent="0.25">
      <c r="H90" s="55"/>
      <c r="J90" s="74" t="s">
        <v>161</v>
      </c>
      <c r="K90" s="69">
        <f>SUM(H89:H106)</f>
        <v>0</v>
      </c>
    </row>
    <row r="91" spans="1:11" x14ac:dyDescent="0.25">
      <c r="H91" s="55"/>
    </row>
    <row r="92" spans="1:11" x14ac:dyDescent="0.25">
      <c r="H92" s="55"/>
    </row>
    <row r="93" spans="1:11" x14ac:dyDescent="0.25">
      <c r="H93" s="55"/>
    </row>
    <row r="94" spans="1:11" x14ac:dyDescent="0.25">
      <c r="H94" s="55"/>
    </row>
    <row r="95" spans="1:11" x14ac:dyDescent="0.25">
      <c r="H95" s="55"/>
    </row>
    <row r="96" spans="1:11" x14ac:dyDescent="0.25">
      <c r="H96" s="55"/>
    </row>
    <row r="97" spans="8:8" x14ac:dyDescent="0.25">
      <c r="H97" s="55"/>
    </row>
    <row r="98" spans="8:8" x14ac:dyDescent="0.25">
      <c r="H98" s="55"/>
    </row>
    <row r="99" spans="8:8" x14ac:dyDescent="0.25">
      <c r="H99" s="55"/>
    </row>
    <row r="100" spans="8:8" x14ac:dyDescent="0.25">
      <c r="H100" s="55"/>
    </row>
    <row r="101" spans="8:8" x14ac:dyDescent="0.25">
      <c r="H101" s="55"/>
    </row>
    <row r="102" spans="8:8" x14ac:dyDescent="0.25">
      <c r="H102" s="55"/>
    </row>
    <row r="103" spans="8:8" x14ac:dyDescent="0.25">
      <c r="H103" s="55"/>
    </row>
    <row r="104" spans="8:8" x14ac:dyDescent="0.25">
      <c r="H104" s="55"/>
    </row>
    <row r="105" spans="8:8" x14ac:dyDescent="0.25">
      <c r="H105" s="55"/>
    </row>
    <row r="106" spans="8:8" x14ac:dyDescent="0.25">
      <c r="H106" s="55"/>
    </row>
    <row r="107" spans="8:8" x14ac:dyDescent="0.25">
      <c r="H107" s="55"/>
    </row>
    <row r="108" spans="8:8" x14ac:dyDescent="0.25">
      <c r="H108" s="55"/>
    </row>
    <row r="109" spans="8:8" x14ac:dyDescent="0.25">
      <c r="H109" s="55"/>
    </row>
    <row r="110" spans="8:8" x14ac:dyDescent="0.25">
      <c r="H110" s="55"/>
    </row>
    <row r="111" spans="8:8" x14ac:dyDescent="0.25">
      <c r="H111" s="55"/>
    </row>
    <row r="112" spans="8:8" x14ac:dyDescent="0.25">
      <c r="H112" s="55"/>
    </row>
    <row r="113" spans="8:8" x14ac:dyDescent="0.25">
      <c r="H113" s="55"/>
    </row>
    <row r="114" spans="8:8" x14ac:dyDescent="0.25">
      <c r="H114" s="55"/>
    </row>
    <row r="115" spans="8:8" x14ac:dyDescent="0.25">
      <c r="H115" s="55"/>
    </row>
    <row r="116" spans="8:8" x14ac:dyDescent="0.25">
      <c r="H116" s="55"/>
    </row>
    <row r="117" spans="8:8" x14ac:dyDescent="0.25">
      <c r="H117" s="55"/>
    </row>
    <row r="118" spans="8:8" x14ac:dyDescent="0.25">
      <c r="H118" s="55"/>
    </row>
    <row r="119" spans="8:8" x14ac:dyDescent="0.25">
      <c r="H119" s="55"/>
    </row>
    <row r="120" spans="8:8" x14ac:dyDescent="0.25">
      <c r="H120" s="55"/>
    </row>
    <row r="121" spans="8:8" x14ac:dyDescent="0.25">
      <c r="H121" s="55"/>
    </row>
    <row r="122" spans="8:8" x14ac:dyDescent="0.25">
      <c r="H122" s="55"/>
    </row>
    <row r="123" spans="8:8" x14ac:dyDescent="0.25">
      <c r="H123" s="55"/>
    </row>
    <row r="124" spans="8:8" x14ac:dyDescent="0.25">
      <c r="H124" s="55"/>
    </row>
    <row r="125" spans="8:8" x14ac:dyDescent="0.25">
      <c r="H125" s="55"/>
    </row>
    <row r="126" spans="8:8" x14ac:dyDescent="0.25">
      <c r="H126" s="55"/>
    </row>
    <row r="127" spans="8:8" x14ac:dyDescent="0.25">
      <c r="H127" s="55"/>
    </row>
    <row r="128" spans="8:8" x14ac:dyDescent="0.25">
      <c r="H128" s="55"/>
    </row>
    <row r="129" spans="8:8" x14ac:dyDescent="0.25">
      <c r="H129" s="55"/>
    </row>
    <row r="130" spans="8:8" x14ac:dyDescent="0.25">
      <c r="H130" s="55"/>
    </row>
    <row r="131" spans="8:8" x14ac:dyDescent="0.25">
      <c r="H131" s="55"/>
    </row>
    <row r="132" spans="8:8" x14ac:dyDescent="0.25">
      <c r="H132" s="55"/>
    </row>
    <row r="133" spans="8:8" x14ac:dyDescent="0.25">
      <c r="H133" s="55"/>
    </row>
    <row r="134" spans="8:8" x14ac:dyDescent="0.25">
      <c r="H134" s="25"/>
    </row>
    <row r="135" spans="8:8" x14ac:dyDescent="0.25">
      <c r="H135" s="25"/>
    </row>
    <row r="136" spans="8:8" x14ac:dyDescent="0.25">
      <c r="H136" s="25"/>
    </row>
    <row r="137" spans="8:8" x14ac:dyDescent="0.25">
      <c r="H137" s="25"/>
    </row>
  </sheetData>
  <sheetProtection algorithmName="SHA-512" hashValue="PxMck0WJL/wli/ISDk9vmEjvq+LqfiKCnHOhP+C+A+wwwlfeFW7RdFLn7lu6rKQT6edP9aT5kRlE6znjq82Z9A==" saltValue="R7sHe8+85GgudZ4VI0aiUw==" spinCount="100000" sheet="1" objects="1" scenarios="1" selectLockedCells="1"/>
  <mergeCells count="7">
    <mergeCell ref="B11:H11"/>
    <mergeCell ref="A1:C1"/>
    <mergeCell ref="A4:H4"/>
    <mergeCell ref="A5:H5"/>
    <mergeCell ref="A6:H6"/>
    <mergeCell ref="C9:H9"/>
    <mergeCell ref="C10:H10"/>
  </mergeCells>
  <dataValidations count="2">
    <dataValidation type="list" allowBlank="1" showInputMessage="1" showErrorMessage="1" sqref="WVB982994:WVB982996 D65490:D65492 IP65490:IP65492 SL65490:SL65492 ACH65490:ACH65492 AMD65490:AMD65492 AVZ65490:AVZ65492 BFV65490:BFV65492 BPR65490:BPR65492 BZN65490:BZN65492 CJJ65490:CJJ65492 CTF65490:CTF65492 DDB65490:DDB65492 DMX65490:DMX65492 DWT65490:DWT65492 EGP65490:EGP65492 EQL65490:EQL65492 FAH65490:FAH65492 FKD65490:FKD65492 FTZ65490:FTZ65492 GDV65490:GDV65492 GNR65490:GNR65492 GXN65490:GXN65492 HHJ65490:HHJ65492 HRF65490:HRF65492 IBB65490:IBB65492 IKX65490:IKX65492 IUT65490:IUT65492 JEP65490:JEP65492 JOL65490:JOL65492 JYH65490:JYH65492 KID65490:KID65492 KRZ65490:KRZ65492 LBV65490:LBV65492 LLR65490:LLR65492 LVN65490:LVN65492 MFJ65490:MFJ65492 MPF65490:MPF65492 MZB65490:MZB65492 NIX65490:NIX65492 NST65490:NST65492 OCP65490:OCP65492 OML65490:OML65492 OWH65490:OWH65492 PGD65490:PGD65492 PPZ65490:PPZ65492 PZV65490:PZV65492 QJR65490:QJR65492 QTN65490:QTN65492 RDJ65490:RDJ65492 RNF65490:RNF65492 RXB65490:RXB65492 SGX65490:SGX65492 SQT65490:SQT65492 TAP65490:TAP65492 TKL65490:TKL65492 TUH65490:TUH65492 UED65490:UED65492 UNZ65490:UNZ65492 UXV65490:UXV65492 VHR65490:VHR65492 VRN65490:VRN65492 WBJ65490:WBJ65492 WLF65490:WLF65492 WVB65490:WVB65492 D131026:D131028 IP131026:IP131028 SL131026:SL131028 ACH131026:ACH131028 AMD131026:AMD131028 AVZ131026:AVZ131028 BFV131026:BFV131028 BPR131026:BPR131028 BZN131026:BZN131028 CJJ131026:CJJ131028 CTF131026:CTF131028 DDB131026:DDB131028 DMX131026:DMX131028 DWT131026:DWT131028 EGP131026:EGP131028 EQL131026:EQL131028 FAH131026:FAH131028 FKD131026:FKD131028 FTZ131026:FTZ131028 GDV131026:GDV131028 GNR131026:GNR131028 GXN131026:GXN131028 HHJ131026:HHJ131028 HRF131026:HRF131028 IBB131026:IBB131028 IKX131026:IKX131028 IUT131026:IUT131028 JEP131026:JEP131028 JOL131026:JOL131028 JYH131026:JYH131028 KID131026:KID131028 KRZ131026:KRZ131028 LBV131026:LBV131028 LLR131026:LLR131028 LVN131026:LVN131028 MFJ131026:MFJ131028 MPF131026:MPF131028 MZB131026:MZB131028 NIX131026:NIX131028 NST131026:NST131028 OCP131026:OCP131028 OML131026:OML131028 OWH131026:OWH131028 PGD131026:PGD131028 PPZ131026:PPZ131028 PZV131026:PZV131028 QJR131026:QJR131028 QTN131026:QTN131028 RDJ131026:RDJ131028 RNF131026:RNF131028 RXB131026:RXB131028 SGX131026:SGX131028 SQT131026:SQT131028 TAP131026:TAP131028 TKL131026:TKL131028 TUH131026:TUH131028 UED131026:UED131028 UNZ131026:UNZ131028 UXV131026:UXV131028 VHR131026:VHR131028 VRN131026:VRN131028 WBJ131026:WBJ131028 WLF131026:WLF131028 WVB131026:WVB131028 D196562:D196564 IP196562:IP196564 SL196562:SL196564 ACH196562:ACH196564 AMD196562:AMD196564 AVZ196562:AVZ196564 BFV196562:BFV196564 BPR196562:BPR196564 BZN196562:BZN196564 CJJ196562:CJJ196564 CTF196562:CTF196564 DDB196562:DDB196564 DMX196562:DMX196564 DWT196562:DWT196564 EGP196562:EGP196564 EQL196562:EQL196564 FAH196562:FAH196564 FKD196562:FKD196564 FTZ196562:FTZ196564 GDV196562:GDV196564 GNR196562:GNR196564 GXN196562:GXN196564 HHJ196562:HHJ196564 HRF196562:HRF196564 IBB196562:IBB196564 IKX196562:IKX196564 IUT196562:IUT196564 JEP196562:JEP196564 JOL196562:JOL196564 JYH196562:JYH196564 KID196562:KID196564 KRZ196562:KRZ196564 LBV196562:LBV196564 LLR196562:LLR196564 LVN196562:LVN196564 MFJ196562:MFJ196564 MPF196562:MPF196564 MZB196562:MZB196564 NIX196562:NIX196564 NST196562:NST196564 OCP196562:OCP196564 OML196562:OML196564 OWH196562:OWH196564 PGD196562:PGD196564 PPZ196562:PPZ196564 PZV196562:PZV196564 QJR196562:QJR196564 QTN196562:QTN196564 RDJ196562:RDJ196564 RNF196562:RNF196564 RXB196562:RXB196564 SGX196562:SGX196564 SQT196562:SQT196564 TAP196562:TAP196564 TKL196562:TKL196564 TUH196562:TUH196564 UED196562:UED196564 UNZ196562:UNZ196564 UXV196562:UXV196564 VHR196562:VHR196564 VRN196562:VRN196564 WBJ196562:WBJ196564 WLF196562:WLF196564 WVB196562:WVB196564 D262098:D262100 IP262098:IP262100 SL262098:SL262100 ACH262098:ACH262100 AMD262098:AMD262100 AVZ262098:AVZ262100 BFV262098:BFV262100 BPR262098:BPR262100 BZN262098:BZN262100 CJJ262098:CJJ262100 CTF262098:CTF262100 DDB262098:DDB262100 DMX262098:DMX262100 DWT262098:DWT262100 EGP262098:EGP262100 EQL262098:EQL262100 FAH262098:FAH262100 FKD262098:FKD262100 FTZ262098:FTZ262100 GDV262098:GDV262100 GNR262098:GNR262100 GXN262098:GXN262100 HHJ262098:HHJ262100 HRF262098:HRF262100 IBB262098:IBB262100 IKX262098:IKX262100 IUT262098:IUT262100 JEP262098:JEP262100 JOL262098:JOL262100 JYH262098:JYH262100 KID262098:KID262100 KRZ262098:KRZ262100 LBV262098:LBV262100 LLR262098:LLR262100 LVN262098:LVN262100 MFJ262098:MFJ262100 MPF262098:MPF262100 MZB262098:MZB262100 NIX262098:NIX262100 NST262098:NST262100 OCP262098:OCP262100 OML262098:OML262100 OWH262098:OWH262100 PGD262098:PGD262100 PPZ262098:PPZ262100 PZV262098:PZV262100 QJR262098:QJR262100 QTN262098:QTN262100 RDJ262098:RDJ262100 RNF262098:RNF262100 RXB262098:RXB262100 SGX262098:SGX262100 SQT262098:SQT262100 TAP262098:TAP262100 TKL262098:TKL262100 TUH262098:TUH262100 UED262098:UED262100 UNZ262098:UNZ262100 UXV262098:UXV262100 VHR262098:VHR262100 VRN262098:VRN262100 WBJ262098:WBJ262100 WLF262098:WLF262100 WVB262098:WVB262100 D327634:D327636 IP327634:IP327636 SL327634:SL327636 ACH327634:ACH327636 AMD327634:AMD327636 AVZ327634:AVZ327636 BFV327634:BFV327636 BPR327634:BPR327636 BZN327634:BZN327636 CJJ327634:CJJ327636 CTF327634:CTF327636 DDB327634:DDB327636 DMX327634:DMX327636 DWT327634:DWT327636 EGP327634:EGP327636 EQL327634:EQL327636 FAH327634:FAH327636 FKD327634:FKD327636 FTZ327634:FTZ327636 GDV327634:GDV327636 GNR327634:GNR327636 GXN327634:GXN327636 HHJ327634:HHJ327636 HRF327634:HRF327636 IBB327634:IBB327636 IKX327634:IKX327636 IUT327634:IUT327636 JEP327634:JEP327636 JOL327634:JOL327636 JYH327634:JYH327636 KID327634:KID327636 KRZ327634:KRZ327636 LBV327634:LBV327636 LLR327634:LLR327636 LVN327634:LVN327636 MFJ327634:MFJ327636 MPF327634:MPF327636 MZB327634:MZB327636 NIX327634:NIX327636 NST327634:NST327636 OCP327634:OCP327636 OML327634:OML327636 OWH327634:OWH327636 PGD327634:PGD327636 PPZ327634:PPZ327636 PZV327634:PZV327636 QJR327634:QJR327636 QTN327634:QTN327636 RDJ327634:RDJ327636 RNF327634:RNF327636 RXB327634:RXB327636 SGX327634:SGX327636 SQT327634:SQT327636 TAP327634:TAP327636 TKL327634:TKL327636 TUH327634:TUH327636 UED327634:UED327636 UNZ327634:UNZ327636 UXV327634:UXV327636 VHR327634:VHR327636 VRN327634:VRN327636 WBJ327634:WBJ327636 WLF327634:WLF327636 WVB327634:WVB327636 D393170:D393172 IP393170:IP393172 SL393170:SL393172 ACH393170:ACH393172 AMD393170:AMD393172 AVZ393170:AVZ393172 BFV393170:BFV393172 BPR393170:BPR393172 BZN393170:BZN393172 CJJ393170:CJJ393172 CTF393170:CTF393172 DDB393170:DDB393172 DMX393170:DMX393172 DWT393170:DWT393172 EGP393170:EGP393172 EQL393170:EQL393172 FAH393170:FAH393172 FKD393170:FKD393172 FTZ393170:FTZ393172 GDV393170:GDV393172 GNR393170:GNR393172 GXN393170:GXN393172 HHJ393170:HHJ393172 HRF393170:HRF393172 IBB393170:IBB393172 IKX393170:IKX393172 IUT393170:IUT393172 JEP393170:JEP393172 JOL393170:JOL393172 JYH393170:JYH393172 KID393170:KID393172 KRZ393170:KRZ393172 LBV393170:LBV393172 LLR393170:LLR393172 LVN393170:LVN393172 MFJ393170:MFJ393172 MPF393170:MPF393172 MZB393170:MZB393172 NIX393170:NIX393172 NST393170:NST393172 OCP393170:OCP393172 OML393170:OML393172 OWH393170:OWH393172 PGD393170:PGD393172 PPZ393170:PPZ393172 PZV393170:PZV393172 QJR393170:QJR393172 QTN393170:QTN393172 RDJ393170:RDJ393172 RNF393170:RNF393172 RXB393170:RXB393172 SGX393170:SGX393172 SQT393170:SQT393172 TAP393170:TAP393172 TKL393170:TKL393172 TUH393170:TUH393172 UED393170:UED393172 UNZ393170:UNZ393172 UXV393170:UXV393172 VHR393170:VHR393172 VRN393170:VRN393172 WBJ393170:WBJ393172 WLF393170:WLF393172 WVB393170:WVB393172 D458706:D458708 IP458706:IP458708 SL458706:SL458708 ACH458706:ACH458708 AMD458706:AMD458708 AVZ458706:AVZ458708 BFV458706:BFV458708 BPR458706:BPR458708 BZN458706:BZN458708 CJJ458706:CJJ458708 CTF458706:CTF458708 DDB458706:DDB458708 DMX458706:DMX458708 DWT458706:DWT458708 EGP458706:EGP458708 EQL458706:EQL458708 FAH458706:FAH458708 FKD458706:FKD458708 FTZ458706:FTZ458708 GDV458706:GDV458708 GNR458706:GNR458708 GXN458706:GXN458708 HHJ458706:HHJ458708 HRF458706:HRF458708 IBB458706:IBB458708 IKX458706:IKX458708 IUT458706:IUT458708 JEP458706:JEP458708 JOL458706:JOL458708 JYH458706:JYH458708 KID458706:KID458708 KRZ458706:KRZ458708 LBV458706:LBV458708 LLR458706:LLR458708 LVN458706:LVN458708 MFJ458706:MFJ458708 MPF458706:MPF458708 MZB458706:MZB458708 NIX458706:NIX458708 NST458706:NST458708 OCP458706:OCP458708 OML458706:OML458708 OWH458706:OWH458708 PGD458706:PGD458708 PPZ458706:PPZ458708 PZV458706:PZV458708 QJR458706:QJR458708 QTN458706:QTN458708 RDJ458706:RDJ458708 RNF458706:RNF458708 RXB458706:RXB458708 SGX458706:SGX458708 SQT458706:SQT458708 TAP458706:TAP458708 TKL458706:TKL458708 TUH458706:TUH458708 UED458706:UED458708 UNZ458706:UNZ458708 UXV458706:UXV458708 VHR458706:VHR458708 VRN458706:VRN458708 WBJ458706:WBJ458708 WLF458706:WLF458708 WVB458706:WVB458708 D524242:D524244 IP524242:IP524244 SL524242:SL524244 ACH524242:ACH524244 AMD524242:AMD524244 AVZ524242:AVZ524244 BFV524242:BFV524244 BPR524242:BPR524244 BZN524242:BZN524244 CJJ524242:CJJ524244 CTF524242:CTF524244 DDB524242:DDB524244 DMX524242:DMX524244 DWT524242:DWT524244 EGP524242:EGP524244 EQL524242:EQL524244 FAH524242:FAH524244 FKD524242:FKD524244 FTZ524242:FTZ524244 GDV524242:GDV524244 GNR524242:GNR524244 GXN524242:GXN524244 HHJ524242:HHJ524244 HRF524242:HRF524244 IBB524242:IBB524244 IKX524242:IKX524244 IUT524242:IUT524244 JEP524242:JEP524244 JOL524242:JOL524244 JYH524242:JYH524244 KID524242:KID524244 KRZ524242:KRZ524244 LBV524242:LBV524244 LLR524242:LLR524244 LVN524242:LVN524244 MFJ524242:MFJ524244 MPF524242:MPF524244 MZB524242:MZB524244 NIX524242:NIX524244 NST524242:NST524244 OCP524242:OCP524244 OML524242:OML524244 OWH524242:OWH524244 PGD524242:PGD524244 PPZ524242:PPZ524244 PZV524242:PZV524244 QJR524242:QJR524244 QTN524242:QTN524244 RDJ524242:RDJ524244 RNF524242:RNF524244 RXB524242:RXB524244 SGX524242:SGX524244 SQT524242:SQT524244 TAP524242:TAP524244 TKL524242:TKL524244 TUH524242:TUH524244 UED524242:UED524244 UNZ524242:UNZ524244 UXV524242:UXV524244 VHR524242:VHR524244 VRN524242:VRN524244 WBJ524242:WBJ524244 WLF524242:WLF524244 WVB524242:WVB524244 D589778:D589780 IP589778:IP589780 SL589778:SL589780 ACH589778:ACH589780 AMD589778:AMD589780 AVZ589778:AVZ589780 BFV589778:BFV589780 BPR589778:BPR589780 BZN589778:BZN589780 CJJ589778:CJJ589780 CTF589778:CTF589780 DDB589778:DDB589780 DMX589778:DMX589780 DWT589778:DWT589780 EGP589778:EGP589780 EQL589778:EQL589780 FAH589778:FAH589780 FKD589778:FKD589780 FTZ589778:FTZ589780 GDV589778:GDV589780 GNR589778:GNR589780 GXN589778:GXN589780 HHJ589778:HHJ589780 HRF589778:HRF589780 IBB589778:IBB589780 IKX589778:IKX589780 IUT589778:IUT589780 JEP589778:JEP589780 JOL589778:JOL589780 JYH589778:JYH589780 KID589778:KID589780 KRZ589778:KRZ589780 LBV589778:LBV589780 LLR589778:LLR589780 LVN589778:LVN589780 MFJ589778:MFJ589780 MPF589778:MPF589780 MZB589778:MZB589780 NIX589778:NIX589780 NST589778:NST589780 OCP589778:OCP589780 OML589778:OML589780 OWH589778:OWH589780 PGD589778:PGD589780 PPZ589778:PPZ589780 PZV589778:PZV589780 QJR589778:QJR589780 QTN589778:QTN589780 RDJ589778:RDJ589780 RNF589778:RNF589780 RXB589778:RXB589780 SGX589778:SGX589780 SQT589778:SQT589780 TAP589778:TAP589780 TKL589778:TKL589780 TUH589778:TUH589780 UED589778:UED589780 UNZ589778:UNZ589780 UXV589778:UXV589780 VHR589778:VHR589780 VRN589778:VRN589780 WBJ589778:WBJ589780 WLF589778:WLF589780 WVB589778:WVB589780 D655314:D655316 IP655314:IP655316 SL655314:SL655316 ACH655314:ACH655316 AMD655314:AMD655316 AVZ655314:AVZ655316 BFV655314:BFV655316 BPR655314:BPR655316 BZN655314:BZN655316 CJJ655314:CJJ655316 CTF655314:CTF655316 DDB655314:DDB655316 DMX655314:DMX655316 DWT655314:DWT655316 EGP655314:EGP655316 EQL655314:EQL655316 FAH655314:FAH655316 FKD655314:FKD655316 FTZ655314:FTZ655316 GDV655314:GDV655316 GNR655314:GNR655316 GXN655314:GXN655316 HHJ655314:HHJ655316 HRF655314:HRF655316 IBB655314:IBB655316 IKX655314:IKX655316 IUT655314:IUT655316 JEP655314:JEP655316 JOL655314:JOL655316 JYH655314:JYH655316 KID655314:KID655316 KRZ655314:KRZ655316 LBV655314:LBV655316 LLR655314:LLR655316 LVN655314:LVN655316 MFJ655314:MFJ655316 MPF655314:MPF655316 MZB655314:MZB655316 NIX655314:NIX655316 NST655314:NST655316 OCP655314:OCP655316 OML655314:OML655316 OWH655314:OWH655316 PGD655314:PGD655316 PPZ655314:PPZ655316 PZV655314:PZV655316 QJR655314:QJR655316 QTN655314:QTN655316 RDJ655314:RDJ655316 RNF655314:RNF655316 RXB655314:RXB655316 SGX655314:SGX655316 SQT655314:SQT655316 TAP655314:TAP655316 TKL655314:TKL655316 TUH655314:TUH655316 UED655314:UED655316 UNZ655314:UNZ655316 UXV655314:UXV655316 VHR655314:VHR655316 VRN655314:VRN655316 WBJ655314:WBJ655316 WLF655314:WLF655316 WVB655314:WVB655316 D720850:D720852 IP720850:IP720852 SL720850:SL720852 ACH720850:ACH720852 AMD720850:AMD720852 AVZ720850:AVZ720852 BFV720850:BFV720852 BPR720850:BPR720852 BZN720850:BZN720852 CJJ720850:CJJ720852 CTF720850:CTF720852 DDB720850:DDB720852 DMX720850:DMX720852 DWT720850:DWT720852 EGP720850:EGP720852 EQL720850:EQL720852 FAH720850:FAH720852 FKD720850:FKD720852 FTZ720850:FTZ720852 GDV720850:GDV720852 GNR720850:GNR720852 GXN720850:GXN720852 HHJ720850:HHJ720852 HRF720850:HRF720852 IBB720850:IBB720852 IKX720850:IKX720852 IUT720850:IUT720852 JEP720850:JEP720852 JOL720850:JOL720852 JYH720850:JYH720852 KID720850:KID720852 KRZ720850:KRZ720852 LBV720850:LBV720852 LLR720850:LLR720852 LVN720850:LVN720852 MFJ720850:MFJ720852 MPF720850:MPF720852 MZB720850:MZB720852 NIX720850:NIX720852 NST720850:NST720852 OCP720850:OCP720852 OML720850:OML720852 OWH720850:OWH720852 PGD720850:PGD720852 PPZ720850:PPZ720852 PZV720850:PZV720852 QJR720850:QJR720852 QTN720850:QTN720852 RDJ720850:RDJ720852 RNF720850:RNF720852 RXB720850:RXB720852 SGX720850:SGX720852 SQT720850:SQT720852 TAP720850:TAP720852 TKL720850:TKL720852 TUH720850:TUH720852 UED720850:UED720852 UNZ720850:UNZ720852 UXV720850:UXV720852 VHR720850:VHR720852 VRN720850:VRN720852 WBJ720850:WBJ720852 WLF720850:WLF720852 WVB720850:WVB720852 D786386:D786388 IP786386:IP786388 SL786386:SL786388 ACH786386:ACH786388 AMD786386:AMD786388 AVZ786386:AVZ786388 BFV786386:BFV786388 BPR786386:BPR786388 BZN786386:BZN786388 CJJ786386:CJJ786388 CTF786386:CTF786388 DDB786386:DDB786388 DMX786386:DMX786388 DWT786386:DWT786388 EGP786386:EGP786388 EQL786386:EQL786388 FAH786386:FAH786388 FKD786386:FKD786388 FTZ786386:FTZ786388 GDV786386:GDV786388 GNR786386:GNR786388 GXN786386:GXN786388 HHJ786386:HHJ786388 HRF786386:HRF786388 IBB786386:IBB786388 IKX786386:IKX786388 IUT786386:IUT786388 JEP786386:JEP786388 JOL786386:JOL786388 JYH786386:JYH786388 KID786386:KID786388 KRZ786386:KRZ786388 LBV786386:LBV786388 LLR786386:LLR786388 LVN786386:LVN786388 MFJ786386:MFJ786388 MPF786386:MPF786388 MZB786386:MZB786388 NIX786386:NIX786388 NST786386:NST786388 OCP786386:OCP786388 OML786386:OML786388 OWH786386:OWH786388 PGD786386:PGD786388 PPZ786386:PPZ786388 PZV786386:PZV786388 QJR786386:QJR786388 QTN786386:QTN786388 RDJ786386:RDJ786388 RNF786386:RNF786388 RXB786386:RXB786388 SGX786386:SGX786388 SQT786386:SQT786388 TAP786386:TAP786388 TKL786386:TKL786388 TUH786386:TUH786388 UED786386:UED786388 UNZ786386:UNZ786388 UXV786386:UXV786388 VHR786386:VHR786388 VRN786386:VRN786388 WBJ786386:WBJ786388 WLF786386:WLF786388 WVB786386:WVB786388 D851922:D851924 IP851922:IP851924 SL851922:SL851924 ACH851922:ACH851924 AMD851922:AMD851924 AVZ851922:AVZ851924 BFV851922:BFV851924 BPR851922:BPR851924 BZN851922:BZN851924 CJJ851922:CJJ851924 CTF851922:CTF851924 DDB851922:DDB851924 DMX851922:DMX851924 DWT851922:DWT851924 EGP851922:EGP851924 EQL851922:EQL851924 FAH851922:FAH851924 FKD851922:FKD851924 FTZ851922:FTZ851924 GDV851922:GDV851924 GNR851922:GNR851924 GXN851922:GXN851924 HHJ851922:HHJ851924 HRF851922:HRF851924 IBB851922:IBB851924 IKX851922:IKX851924 IUT851922:IUT851924 JEP851922:JEP851924 JOL851922:JOL851924 JYH851922:JYH851924 KID851922:KID851924 KRZ851922:KRZ851924 LBV851922:LBV851924 LLR851922:LLR851924 LVN851922:LVN851924 MFJ851922:MFJ851924 MPF851922:MPF851924 MZB851922:MZB851924 NIX851922:NIX851924 NST851922:NST851924 OCP851922:OCP851924 OML851922:OML851924 OWH851922:OWH851924 PGD851922:PGD851924 PPZ851922:PPZ851924 PZV851922:PZV851924 QJR851922:QJR851924 QTN851922:QTN851924 RDJ851922:RDJ851924 RNF851922:RNF851924 RXB851922:RXB851924 SGX851922:SGX851924 SQT851922:SQT851924 TAP851922:TAP851924 TKL851922:TKL851924 TUH851922:TUH851924 UED851922:UED851924 UNZ851922:UNZ851924 UXV851922:UXV851924 VHR851922:VHR851924 VRN851922:VRN851924 WBJ851922:WBJ851924 WLF851922:WLF851924 WVB851922:WVB851924 D917458:D917460 IP917458:IP917460 SL917458:SL917460 ACH917458:ACH917460 AMD917458:AMD917460 AVZ917458:AVZ917460 BFV917458:BFV917460 BPR917458:BPR917460 BZN917458:BZN917460 CJJ917458:CJJ917460 CTF917458:CTF917460 DDB917458:DDB917460 DMX917458:DMX917460 DWT917458:DWT917460 EGP917458:EGP917460 EQL917458:EQL917460 FAH917458:FAH917460 FKD917458:FKD917460 FTZ917458:FTZ917460 GDV917458:GDV917460 GNR917458:GNR917460 GXN917458:GXN917460 HHJ917458:HHJ917460 HRF917458:HRF917460 IBB917458:IBB917460 IKX917458:IKX917460 IUT917458:IUT917460 JEP917458:JEP917460 JOL917458:JOL917460 JYH917458:JYH917460 KID917458:KID917460 KRZ917458:KRZ917460 LBV917458:LBV917460 LLR917458:LLR917460 LVN917458:LVN917460 MFJ917458:MFJ917460 MPF917458:MPF917460 MZB917458:MZB917460 NIX917458:NIX917460 NST917458:NST917460 OCP917458:OCP917460 OML917458:OML917460 OWH917458:OWH917460 PGD917458:PGD917460 PPZ917458:PPZ917460 PZV917458:PZV917460 QJR917458:QJR917460 QTN917458:QTN917460 RDJ917458:RDJ917460 RNF917458:RNF917460 RXB917458:RXB917460 SGX917458:SGX917460 SQT917458:SQT917460 TAP917458:TAP917460 TKL917458:TKL917460 TUH917458:TUH917460 UED917458:UED917460 UNZ917458:UNZ917460 UXV917458:UXV917460 VHR917458:VHR917460 VRN917458:VRN917460 WBJ917458:WBJ917460 WLF917458:WLF917460 WVB917458:WVB917460 D982994:D982996 IP982994:IP982996 SL982994:SL982996 ACH982994:ACH982996 AMD982994:AMD982996 AVZ982994:AVZ982996 BFV982994:BFV982996 BPR982994:BPR982996 BZN982994:BZN982996 CJJ982994:CJJ982996 CTF982994:CTF982996 DDB982994:DDB982996 DMX982994:DMX982996 DWT982994:DWT982996 EGP982994:EGP982996 EQL982994:EQL982996 FAH982994:FAH982996 FKD982994:FKD982996 FTZ982994:FTZ982996 GDV982994:GDV982996 GNR982994:GNR982996 GXN982994:GXN982996 HHJ982994:HHJ982996 HRF982994:HRF982996 IBB982994:IBB982996 IKX982994:IKX982996 IUT982994:IUT982996 JEP982994:JEP982996 JOL982994:JOL982996 JYH982994:JYH982996 KID982994:KID982996 KRZ982994:KRZ982996 LBV982994:LBV982996 LLR982994:LLR982996 LVN982994:LVN982996 MFJ982994:MFJ982996 MPF982994:MPF982996 MZB982994:MZB982996 NIX982994:NIX982996 NST982994:NST982996 OCP982994:OCP982996 OML982994:OML982996 OWH982994:OWH982996 PGD982994:PGD982996 PPZ982994:PPZ982996 PZV982994:PZV982996 QJR982994:QJR982996 QTN982994:QTN982996 RDJ982994:RDJ982996 RNF982994:RNF982996 RXB982994:RXB982996 SGX982994:SGX982996 SQT982994:SQT982996 TAP982994:TAP982996 TKL982994:TKL982996 TUH982994:TUH982996 UED982994:UED982996 UNZ982994:UNZ982996 UXV982994:UXV982996 VHR982994:VHR982996 VRN982994:VRN982996 WBJ982994:WBJ982996 WLF982994:WLF982996 E65514 IQ65514 SM65514 ACI65514 AME65514 AWA65514 BFW65514 BPS65514 BZO65514 CJK65514 CTG65514 DDC65514 DMY65514 DWU65514 EGQ65514 EQM65514 FAI65514 FKE65514 FUA65514 GDW65514 GNS65514 GXO65514 HHK65514 HRG65514 IBC65514 IKY65514 IUU65514 JEQ65514 JOM65514 JYI65514 KIE65514 KSA65514 LBW65514 LLS65514 LVO65514 MFK65514 MPG65514 MZC65514 NIY65514 NSU65514 OCQ65514 OMM65514 OWI65514 PGE65514 PQA65514 PZW65514 QJS65514 QTO65514 RDK65514 RNG65514 RXC65514 SGY65514 SQU65514 TAQ65514 TKM65514 TUI65514 UEE65514 UOA65514 UXW65514 VHS65514 VRO65514 WBK65514 WLG65514 WVC65514 E131050 IQ131050 SM131050 ACI131050 AME131050 AWA131050 BFW131050 BPS131050 BZO131050 CJK131050 CTG131050 DDC131050 DMY131050 DWU131050 EGQ131050 EQM131050 FAI131050 FKE131050 FUA131050 GDW131050 GNS131050 GXO131050 HHK131050 HRG131050 IBC131050 IKY131050 IUU131050 JEQ131050 JOM131050 JYI131050 KIE131050 KSA131050 LBW131050 LLS131050 LVO131050 MFK131050 MPG131050 MZC131050 NIY131050 NSU131050 OCQ131050 OMM131050 OWI131050 PGE131050 PQA131050 PZW131050 QJS131050 QTO131050 RDK131050 RNG131050 RXC131050 SGY131050 SQU131050 TAQ131050 TKM131050 TUI131050 UEE131050 UOA131050 UXW131050 VHS131050 VRO131050 WBK131050 WLG131050 WVC131050 E196586 IQ196586 SM196586 ACI196586 AME196586 AWA196586 BFW196586 BPS196586 BZO196586 CJK196586 CTG196586 DDC196586 DMY196586 DWU196586 EGQ196586 EQM196586 FAI196586 FKE196586 FUA196586 GDW196586 GNS196586 GXO196586 HHK196586 HRG196586 IBC196586 IKY196586 IUU196586 JEQ196586 JOM196586 JYI196586 KIE196586 KSA196586 LBW196586 LLS196586 LVO196586 MFK196586 MPG196586 MZC196586 NIY196586 NSU196586 OCQ196586 OMM196586 OWI196586 PGE196586 PQA196586 PZW196586 QJS196586 QTO196586 RDK196586 RNG196586 RXC196586 SGY196586 SQU196586 TAQ196586 TKM196586 TUI196586 UEE196586 UOA196586 UXW196586 VHS196586 VRO196586 WBK196586 WLG196586 WVC196586 E262122 IQ262122 SM262122 ACI262122 AME262122 AWA262122 BFW262122 BPS262122 BZO262122 CJK262122 CTG262122 DDC262122 DMY262122 DWU262122 EGQ262122 EQM262122 FAI262122 FKE262122 FUA262122 GDW262122 GNS262122 GXO262122 HHK262122 HRG262122 IBC262122 IKY262122 IUU262122 JEQ262122 JOM262122 JYI262122 KIE262122 KSA262122 LBW262122 LLS262122 LVO262122 MFK262122 MPG262122 MZC262122 NIY262122 NSU262122 OCQ262122 OMM262122 OWI262122 PGE262122 PQA262122 PZW262122 QJS262122 QTO262122 RDK262122 RNG262122 RXC262122 SGY262122 SQU262122 TAQ262122 TKM262122 TUI262122 UEE262122 UOA262122 UXW262122 VHS262122 VRO262122 WBK262122 WLG262122 WVC262122 E327658 IQ327658 SM327658 ACI327658 AME327658 AWA327658 BFW327658 BPS327658 BZO327658 CJK327658 CTG327658 DDC327658 DMY327658 DWU327658 EGQ327658 EQM327658 FAI327658 FKE327658 FUA327658 GDW327658 GNS327658 GXO327658 HHK327658 HRG327658 IBC327658 IKY327658 IUU327658 JEQ327658 JOM327658 JYI327658 KIE327658 KSA327658 LBW327658 LLS327658 LVO327658 MFK327658 MPG327658 MZC327658 NIY327658 NSU327658 OCQ327658 OMM327658 OWI327658 PGE327658 PQA327658 PZW327658 QJS327658 QTO327658 RDK327658 RNG327658 RXC327658 SGY327658 SQU327658 TAQ327658 TKM327658 TUI327658 UEE327658 UOA327658 UXW327658 VHS327658 VRO327658 WBK327658 WLG327658 WVC327658 E393194 IQ393194 SM393194 ACI393194 AME393194 AWA393194 BFW393194 BPS393194 BZO393194 CJK393194 CTG393194 DDC393194 DMY393194 DWU393194 EGQ393194 EQM393194 FAI393194 FKE393194 FUA393194 GDW393194 GNS393194 GXO393194 HHK393194 HRG393194 IBC393194 IKY393194 IUU393194 JEQ393194 JOM393194 JYI393194 KIE393194 KSA393194 LBW393194 LLS393194 LVO393194 MFK393194 MPG393194 MZC393194 NIY393194 NSU393194 OCQ393194 OMM393194 OWI393194 PGE393194 PQA393194 PZW393194 QJS393194 QTO393194 RDK393194 RNG393194 RXC393194 SGY393194 SQU393194 TAQ393194 TKM393194 TUI393194 UEE393194 UOA393194 UXW393194 VHS393194 VRO393194 WBK393194 WLG393194 WVC393194 E458730 IQ458730 SM458730 ACI458730 AME458730 AWA458730 BFW458730 BPS458730 BZO458730 CJK458730 CTG458730 DDC458730 DMY458730 DWU458730 EGQ458730 EQM458730 FAI458730 FKE458730 FUA458730 GDW458730 GNS458730 GXO458730 HHK458730 HRG458730 IBC458730 IKY458730 IUU458730 JEQ458730 JOM458730 JYI458730 KIE458730 KSA458730 LBW458730 LLS458730 LVO458730 MFK458730 MPG458730 MZC458730 NIY458730 NSU458730 OCQ458730 OMM458730 OWI458730 PGE458730 PQA458730 PZW458730 QJS458730 QTO458730 RDK458730 RNG458730 RXC458730 SGY458730 SQU458730 TAQ458730 TKM458730 TUI458730 UEE458730 UOA458730 UXW458730 VHS458730 VRO458730 WBK458730 WLG458730 WVC458730 E524266 IQ524266 SM524266 ACI524266 AME524266 AWA524266 BFW524266 BPS524266 BZO524266 CJK524266 CTG524266 DDC524266 DMY524266 DWU524266 EGQ524266 EQM524266 FAI524266 FKE524266 FUA524266 GDW524266 GNS524266 GXO524266 HHK524266 HRG524266 IBC524266 IKY524266 IUU524266 JEQ524266 JOM524266 JYI524266 KIE524266 KSA524266 LBW524266 LLS524266 LVO524266 MFK524266 MPG524266 MZC524266 NIY524266 NSU524266 OCQ524266 OMM524266 OWI524266 PGE524266 PQA524266 PZW524266 QJS524266 QTO524266 RDK524266 RNG524266 RXC524266 SGY524266 SQU524266 TAQ524266 TKM524266 TUI524266 UEE524266 UOA524266 UXW524266 VHS524266 VRO524266 WBK524266 WLG524266 WVC524266 E589802 IQ589802 SM589802 ACI589802 AME589802 AWA589802 BFW589802 BPS589802 BZO589802 CJK589802 CTG589802 DDC589802 DMY589802 DWU589802 EGQ589802 EQM589802 FAI589802 FKE589802 FUA589802 GDW589802 GNS589802 GXO589802 HHK589802 HRG589802 IBC589802 IKY589802 IUU589802 JEQ589802 JOM589802 JYI589802 KIE589802 KSA589802 LBW589802 LLS589802 LVO589802 MFK589802 MPG589802 MZC589802 NIY589802 NSU589802 OCQ589802 OMM589802 OWI589802 PGE589802 PQA589802 PZW589802 QJS589802 QTO589802 RDK589802 RNG589802 RXC589802 SGY589802 SQU589802 TAQ589802 TKM589802 TUI589802 UEE589802 UOA589802 UXW589802 VHS589802 VRO589802 WBK589802 WLG589802 WVC589802 E655338 IQ655338 SM655338 ACI655338 AME655338 AWA655338 BFW655338 BPS655338 BZO655338 CJK655338 CTG655338 DDC655338 DMY655338 DWU655338 EGQ655338 EQM655338 FAI655338 FKE655338 FUA655338 GDW655338 GNS655338 GXO655338 HHK655338 HRG655338 IBC655338 IKY655338 IUU655338 JEQ655338 JOM655338 JYI655338 KIE655338 KSA655338 LBW655338 LLS655338 LVO655338 MFK655338 MPG655338 MZC655338 NIY655338 NSU655338 OCQ655338 OMM655338 OWI655338 PGE655338 PQA655338 PZW655338 QJS655338 QTO655338 RDK655338 RNG655338 RXC655338 SGY655338 SQU655338 TAQ655338 TKM655338 TUI655338 UEE655338 UOA655338 UXW655338 VHS655338 VRO655338 WBK655338 WLG655338 WVC655338 E720874 IQ720874 SM720874 ACI720874 AME720874 AWA720874 BFW720874 BPS720874 BZO720874 CJK720874 CTG720874 DDC720874 DMY720874 DWU720874 EGQ720874 EQM720874 FAI720874 FKE720874 FUA720874 GDW720874 GNS720874 GXO720874 HHK720874 HRG720874 IBC720874 IKY720874 IUU720874 JEQ720874 JOM720874 JYI720874 KIE720874 KSA720874 LBW720874 LLS720874 LVO720874 MFK720874 MPG720874 MZC720874 NIY720874 NSU720874 OCQ720874 OMM720874 OWI720874 PGE720874 PQA720874 PZW720874 QJS720874 QTO720874 RDK720874 RNG720874 RXC720874 SGY720874 SQU720874 TAQ720874 TKM720874 TUI720874 UEE720874 UOA720874 UXW720874 VHS720874 VRO720874 WBK720874 WLG720874 WVC720874 E786410 IQ786410 SM786410 ACI786410 AME786410 AWA786410 BFW786410 BPS786410 BZO786410 CJK786410 CTG786410 DDC786410 DMY786410 DWU786410 EGQ786410 EQM786410 FAI786410 FKE786410 FUA786410 GDW786410 GNS786410 GXO786410 HHK786410 HRG786410 IBC786410 IKY786410 IUU786410 JEQ786410 JOM786410 JYI786410 KIE786410 KSA786410 LBW786410 LLS786410 LVO786410 MFK786410 MPG786410 MZC786410 NIY786410 NSU786410 OCQ786410 OMM786410 OWI786410 PGE786410 PQA786410 PZW786410 QJS786410 QTO786410 RDK786410 RNG786410 RXC786410 SGY786410 SQU786410 TAQ786410 TKM786410 TUI786410 UEE786410 UOA786410 UXW786410 VHS786410 VRO786410 WBK786410 WLG786410 WVC786410 E851946 IQ851946 SM851946 ACI851946 AME851946 AWA851946 BFW851946 BPS851946 BZO851946 CJK851946 CTG851946 DDC851946 DMY851946 DWU851946 EGQ851946 EQM851946 FAI851946 FKE851946 FUA851946 GDW851946 GNS851946 GXO851946 HHK851946 HRG851946 IBC851946 IKY851946 IUU851946 JEQ851946 JOM851946 JYI851946 KIE851946 KSA851946 LBW851946 LLS851946 LVO851946 MFK851946 MPG851946 MZC851946 NIY851946 NSU851946 OCQ851946 OMM851946 OWI851946 PGE851946 PQA851946 PZW851946 QJS851946 QTO851946 RDK851946 RNG851946 RXC851946 SGY851946 SQU851946 TAQ851946 TKM851946 TUI851946 UEE851946 UOA851946 UXW851946 VHS851946 VRO851946 WBK851946 WLG851946 WVC851946 E917482 IQ917482 SM917482 ACI917482 AME917482 AWA917482 BFW917482 BPS917482 BZO917482 CJK917482 CTG917482 DDC917482 DMY917482 DWU917482 EGQ917482 EQM917482 FAI917482 FKE917482 FUA917482 GDW917482 GNS917482 GXO917482 HHK917482 HRG917482 IBC917482 IKY917482 IUU917482 JEQ917482 JOM917482 JYI917482 KIE917482 KSA917482 LBW917482 LLS917482 LVO917482 MFK917482 MPG917482 MZC917482 NIY917482 NSU917482 OCQ917482 OMM917482 OWI917482 PGE917482 PQA917482 PZW917482 QJS917482 QTO917482 RDK917482 RNG917482 RXC917482 SGY917482 SQU917482 TAQ917482 TKM917482 TUI917482 UEE917482 UOA917482 UXW917482 VHS917482 VRO917482 WBK917482 WLG917482 WVC917482 E983018 IQ983018 SM983018 ACI983018 AME983018 AWA983018 BFW983018 BPS983018 BZO983018 CJK983018 CTG983018 DDC983018 DMY983018 DWU983018 EGQ983018 EQM983018 FAI983018 FKE983018 FUA983018 GDW983018 GNS983018 GXO983018 HHK983018 HRG983018 IBC983018 IKY983018 IUU983018 JEQ983018 JOM983018 JYI983018 KIE983018 KSA983018 LBW983018 LLS983018 LVO983018 MFK983018 MPG983018 MZC983018 NIY983018 NSU983018 OCQ983018 OMM983018 OWI983018 PGE983018 PQA983018 PZW983018 QJS983018 QTO983018 RDK983018 RNG983018 RXC983018 SGY983018 SQU983018 TAQ983018 TKM983018 TUI983018 UEE983018 UOA983018 UXW983018 VHS983018 VRO983018 WBK983018 WLG983018 WVC983018 WVD982996 F65492 IR65492 SN65492 ACJ65492 AMF65492 AWB65492 BFX65492 BPT65492 BZP65492 CJL65492 CTH65492 DDD65492 DMZ65492 DWV65492 EGR65492 EQN65492 FAJ65492 FKF65492 FUB65492 GDX65492 GNT65492 GXP65492 HHL65492 HRH65492 IBD65492 IKZ65492 IUV65492 JER65492 JON65492 JYJ65492 KIF65492 KSB65492 LBX65492 LLT65492 LVP65492 MFL65492 MPH65492 MZD65492 NIZ65492 NSV65492 OCR65492 OMN65492 OWJ65492 PGF65492 PQB65492 PZX65492 QJT65492 QTP65492 RDL65492 RNH65492 RXD65492 SGZ65492 SQV65492 TAR65492 TKN65492 TUJ65492 UEF65492 UOB65492 UXX65492 VHT65492 VRP65492 WBL65492 WLH65492 WVD65492 F131028 IR131028 SN131028 ACJ131028 AMF131028 AWB131028 BFX131028 BPT131028 BZP131028 CJL131028 CTH131028 DDD131028 DMZ131028 DWV131028 EGR131028 EQN131028 FAJ131028 FKF131028 FUB131028 GDX131028 GNT131028 GXP131028 HHL131028 HRH131028 IBD131028 IKZ131028 IUV131028 JER131028 JON131028 JYJ131028 KIF131028 KSB131028 LBX131028 LLT131028 LVP131028 MFL131028 MPH131028 MZD131028 NIZ131028 NSV131028 OCR131028 OMN131028 OWJ131028 PGF131028 PQB131028 PZX131028 QJT131028 QTP131028 RDL131028 RNH131028 RXD131028 SGZ131028 SQV131028 TAR131028 TKN131028 TUJ131028 UEF131028 UOB131028 UXX131028 VHT131028 VRP131028 WBL131028 WLH131028 WVD131028 F196564 IR196564 SN196564 ACJ196564 AMF196564 AWB196564 BFX196564 BPT196564 BZP196564 CJL196564 CTH196564 DDD196564 DMZ196564 DWV196564 EGR196564 EQN196564 FAJ196564 FKF196564 FUB196564 GDX196564 GNT196564 GXP196564 HHL196564 HRH196564 IBD196564 IKZ196564 IUV196564 JER196564 JON196564 JYJ196564 KIF196564 KSB196564 LBX196564 LLT196564 LVP196564 MFL196564 MPH196564 MZD196564 NIZ196564 NSV196564 OCR196564 OMN196564 OWJ196564 PGF196564 PQB196564 PZX196564 QJT196564 QTP196564 RDL196564 RNH196564 RXD196564 SGZ196564 SQV196564 TAR196564 TKN196564 TUJ196564 UEF196564 UOB196564 UXX196564 VHT196564 VRP196564 WBL196564 WLH196564 WVD196564 F262100 IR262100 SN262100 ACJ262100 AMF262100 AWB262100 BFX262100 BPT262100 BZP262100 CJL262100 CTH262100 DDD262100 DMZ262100 DWV262100 EGR262100 EQN262100 FAJ262100 FKF262100 FUB262100 GDX262100 GNT262100 GXP262100 HHL262100 HRH262100 IBD262100 IKZ262100 IUV262100 JER262100 JON262100 JYJ262100 KIF262100 KSB262100 LBX262100 LLT262100 LVP262100 MFL262100 MPH262100 MZD262100 NIZ262100 NSV262100 OCR262100 OMN262100 OWJ262100 PGF262100 PQB262100 PZX262100 QJT262100 QTP262100 RDL262100 RNH262100 RXD262100 SGZ262100 SQV262100 TAR262100 TKN262100 TUJ262100 UEF262100 UOB262100 UXX262100 VHT262100 VRP262100 WBL262100 WLH262100 WVD262100 F327636 IR327636 SN327636 ACJ327636 AMF327636 AWB327636 BFX327636 BPT327636 BZP327636 CJL327636 CTH327636 DDD327636 DMZ327636 DWV327636 EGR327636 EQN327636 FAJ327636 FKF327636 FUB327636 GDX327636 GNT327636 GXP327636 HHL327636 HRH327636 IBD327636 IKZ327636 IUV327636 JER327636 JON327636 JYJ327636 KIF327636 KSB327636 LBX327636 LLT327636 LVP327636 MFL327636 MPH327636 MZD327636 NIZ327636 NSV327636 OCR327636 OMN327636 OWJ327636 PGF327636 PQB327636 PZX327636 QJT327636 QTP327636 RDL327636 RNH327636 RXD327636 SGZ327636 SQV327636 TAR327636 TKN327636 TUJ327636 UEF327636 UOB327636 UXX327636 VHT327636 VRP327636 WBL327636 WLH327636 WVD327636 F393172 IR393172 SN393172 ACJ393172 AMF393172 AWB393172 BFX393172 BPT393172 BZP393172 CJL393172 CTH393172 DDD393172 DMZ393172 DWV393172 EGR393172 EQN393172 FAJ393172 FKF393172 FUB393172 GDX393172 GNT393172 GXP393172 HHL393172 HRH393172 IBD393172 IKZ393172 IUV393172 JER393172 JON393172 JYJ393172 KIF393172 KSB393172 LBX393172 LLT393172 LVP393172 MFL393172 MPH393172 MZD393172 NIZ393172 NSV393172 OCR393172 OMN393172 OWJ393172 PGF393172 PQB393172 PZX393172 QJT393172 QTP393172 RDL393172 RNH393172 RXD393172 SGZ393172 SQV393172 TAR393172 TKN393172 TUJ393172 UEF393172 UOB393172 UXX393172 VHT393172 VRP393172 WBL393172 WLH393172 WVD393172 F458708 IR458708 SN458708 ACJ458708 AMF458708 AWB458708 BFX458708 BPT458708 BZP458708 CJL458708 CTH458708 DDD458708 DMZ458708 DWV458708 EGR458708 EQN458708 FAJ458708 FKF458708 FUB458708 GDX458708 GNT458708 GXP458708 HHL458708 HRH458708 IBD458708 IKZ458708 IUV458708 JER458708 JON458708 JYJ458708 KIF458708 KSB458708 LBX458708 LLT458708 LVP458708 MFL458708 MPH458708 MZD458708 NIZ458708 NSV458708 OCR458708 OMN458708 OWJ458708 PGF458708 PQB458708 PZX458708 QJT458708 QTP458708 RDL458708 RNH458708 RXD458708 SGZ458708 SQV458708 TAR458708 TKN458708 TUJ458708 UEF458708 UOB458708 UXX458708 VHT458708 VRP458708 WBL458708 WLH458708 WVD458708 F524244 IR524244 SN524244 ACJ524244 AMF524244 AWB524244 BFX524244 BPT524244 BZP524244 CJL524244 CTH524244 DDD524244 DMZ524244 DWV524244 EGR524244 EQN524244 FAJ524244 FKF524244 FUB524244 GDX524244 GNT524244 GXP524244 HHL524244 HRH524244 IBD524244 IKZ524244 IUV524244 JER524244 JON524244 JYJ524244 KIF524244 KSB524244 LBX524244 LLT524244 LVP524244 MFL524244 MPH524244 MZD524244 NIZ524244 NSV524244 OCR524244 OMN524244 OWJ524244 PGF524244 PQB524244 PZX524244 QJT524244 QTP524244 RDL524244 RNH524244 RXD524244 SGZ524244 SQV524244 TAR524244 TKN524244 TUJ524244 UEF524244 UOB524244 UXX524244 VHT524244 VRP524244 WBL524244 WLH524244 WVD524244 F589780 IR589780 SN589780 ACJ589780 AMF589780 AWB589780 BFX589780 BPT589780 BZP589780 CJL589780 CTH589780 DDD589780 DMZ589780 DWV589780 EGR589780 EQN589780 FAJ589780 FKF589780 FUB589780 GDX589780 GNT589780 GXP589780 HHL589780 HRH589780 IBD589780 IKZ589780 IUV589780 JER589780 JON589780 JYJ589780 KIF589780 KSB589780 LBX589780 LLT589780 LVP589780 MFL589780 MPH589780 MZD589780 NIZ589780 NSV589780 OCR589780 OMN589780 OWJ589780 PGF589780 PQB589780 PZX589780 QJT589780 QTP589780 RDL589780 RNH589780 RXD589780 SGZ589780 SQV589780 TAR589780 TKN589780 TUJ589780 UEF589780 UOB589780 UXX589780 VHT589780 VRP589780 WBL589780 WLH589780 WVD589780 F655316 IR655316 SN655316 ACJ655316 AMF655316 AWB655316 BFX655316 BPT655316 BZP655316 CJL655316 CTH655316 DDD655316 DMZ655316 DWV655316 EGR655316 EQN655316 FAJ655316 FKF655316 FUB655316 GDX655316 GNT655316 GXP655316 HHL655316 HRH655316 IBD655316 IKZ655316 IUV655316 JER655316 JON655316 JYJ655316 KIF655316 KSB655316 LBX655316 LLT655316 LVP655316 MFL655316 MPH655316 MZD655316 NIZ655316 NSV655316 OCR655316 OMN655316 OWJ655316 PGF655316 PQB655316 PZX655316 QJT655316 QTP655316 RDL655316 RNH655316 RXD655316 SGZ655316 SQV655316 TAR655316 TKN655316 TUJ655316 UEF655316 UOB655316 UXX655316 VHT655316 VRP655316 WBL655316 WLH655316 WVD655316 F720852 IR720852 SN720852 ACJ720852 AMF720852 AWB720852 BFX720852 BPT720852 BZP720852 CJL720852 CTH720852 DDD720852 DMZ720852 DWV720852 EGR720852 EQN720852 FAJ720852 FKF720852 FUB720852 GDX720852 GNT720852 GXP720852 HHL720852 HRH720852 IBD720852 IKZ720852 IUV720852 JER720852 JON720852 JYJ720852 KIF720852 KSB720852 LBX720852 LLT720852 LVP720852 MFL720852 MPH720852 MZD720852 NIZ720852 NSV720852 OCR720852 OMN720852 OWJ720852 PGF720852 PQB720852 PZX720852 QJT720852 QTP720852 RDL720852 RNH720852 RXD720852 SGZ720852 SQV720852 TAR720852 TKN720852 TUJ720852 UEF720852 UOB720852 UXX720852 VHT720852 VRP720852 WBL720852 WLH720852 WVD720852 F786388 IR786388 SN786388 ACJ786388 AMF786388 AWB786388 BFX786388 BPT786388 BZP786388 CJL786388 CTH786388 DDD786388 DMZ786388 DWV786388 EGR786388 EQN786388 FAJ786388 FKF786388 FUB786388 GDX786388 GNT786388 GXP786388 HHL786388 HRH786388 IBD786388 IKZ786388 IUV786388 JER786388 JON786388 JYJ786388 KIF786388 KSB786388 LBX786388 LLT786388 LVP786388 MFL786388 MPH786388 MZD786388 NIZ786388 NSV786388 OCR786388 OMN786388 OWJ786388 PGF786388 PQB786388 PZX786388 QJT786388 QTP786388 RDL786388 RNH786388 RXD786388 SGZ786388 SQV786388 TAR786388 TKN786388 TUJ786388 UEF786388 UOB786388 UXX786388 VHT786388 VRP786388 WBL786388 WLH786388 WVD786388 F851924 IR851924 SN851924 ACJ851924 AMF851924 AWB851924 BFX851924 BPT851924 BZP851924 CJL851924 CTH851924 DDD851924 DMZ851924 DWV851924 EGR851924 EQN851924 FAJ851924 FKF851924 FUB851924 GDX851924 GNT851924 GXP851924 HHL851924 HRH851924 IBD851924 IKZ851924 IUV851924 JER851924 JON851924 JYJ851924 KIF851924 KSB851924 LBX851924 LLT851924 LVP851924 MFL851924 MPH851924 MZD851924 NIZ851924 NSV851924 OCR851924 OMN851924 OWJ851924 PGF851924 PQB851924 PZX851924 QJT851924 QTP851924 RDL851924 RNH851924 RXD851924 SGZ851924 SQV851924 TAR851924 TKN851924 TUJ851924 UEF851924 UOB851924 UXX851924 VHT851924 VRP851924 WBL851924 WLH851924 WVD851924 F917460 IR917460 SN917460 ACJ917460 AMF917460 AWB917460 BFX917460 BPT917460 BZP917460 CJL917460 CTH917460 DDD917460 DMZ917460 DWV917460 EGR917460 EQN917460 FAJ917460 FKF917460 FUB917460 GDX917460 GNT917460 GXP917460 HHL917460 HRH917460 IBD917460 IKZ917460 IUV917460 JER917460 JON917460 JYJ917460 KIF917460 KSB917460 LBX917460 LLT917460 LVP917460 MFL917460 MPH917460 MZD917460 NIZ917460 NSV917460 OCR917460 OMN917460 OWJ917460 PGF917460 PQB917460 PZX917460 QJT917460 QTP917460 RDL917460 RNH917460 RXD917460 SGZ917460 SQV917460 TAR917460 TKN917460 TUJ917460 UEF917460 UOB917460 UXX917460 VHT917460 VRP917460 WBL917460 WLH917460 WVD917460 F982996 IR982996 SN982996 ACJ982996 AMF982996 AWB982996 BFX982996 BPT982996 BZP982996 CJL982996 CTH982996 DDD982996 DMZ982996 DWV982996 EGR982996 EQN982996 FAJ982996 FKF982996 FUB982996 GDX982996 GNT982996 GXP982996 HHL982996 HRH982996 IBD982996 IKZ982996 IUV982996 JER982996 JON982996 JYJ982996 KIF982996 KSB982996 LBX982996 LLT982996 LVP982996 MFL982996 MPH982996 MZD982996 NIZ982996 NSV982996 OCR982996 OMN982996 OWJ982996 PGF982996 PQB982996 PZX982996 QJT982996 QTP982996 RDL982996 RNH982996 RXD982996 SGZ982996 SQV982996 TAR982996 TKN982996 TUJ982996 UEF982996 UOB982996 UXX982996 VHT982996 VRP982996 WBL982996 WLH982996 WVE982994:WVE982995 G65490:G65491 IS65490:IS65491 SO65490:SO65491 ACK65490:ACK65491 AMG65490:AMG65491 AWC65490:AWC65491 BFY65490:BFY65491 BPU65490:BPU65491 BZQ65490:BZQ65491 CJM65490:CJM65491 CTI65490:CTI65491 DDE65490:DDE65491 DNA65490:DNA65491 DWW65490:DWW65491 EGS65490:EGS65491 EQO65490:EQO65491 FAK65490:FAK65491 FKG65490:FKG65491 FUC65490:FUC65491 GDY65490:GDY65491 GNU65490:GNU65491 GXQ65490:GXQ65491 HHM65490:HHM65491 HRI65490:HRI65491 IBE65490:IBE65491 ILA65490:ILA65491 IUW65490:IUW65491 JES65490:JES65491 JOO65490:JOO65491 JYK65490:JYK65491 KIG65490:KIG65491 KSC65490:KSC65491 LBY65490:LBY65491 LLU65490:LLU65491 LVQ65490:LVQ65491 MFM65490:MFM65491 MPI65490:MPI65491 MZE65490:MZE65491 NJA65490:NJA65491 NSW65490:NSW65491 OCS65490:OCS65491 OMO65490:OMO65491 OWK65490:OWK65491 PGG65490:PGG65491 PQC65490:PQC65491 PZY65490:PZY65491 QJU65490:QJU65491 QTQ65490:QTQ65491 RDM65490:RDM65491 RNI65490:RNI65491 RXE65490:RXE65491 SHA65490:SHA65491 SQW65490:SQW65491 TAS65490:TAS65491 TKO65490:TKO65491 TUK65490:TUK65491 UEG65490:UEG65491 UOC65490:UOC65491 UXY65490:UXY65491 VHU65490:VHU65491 VRQ65490:VRQ65491 WBM65490:WBM65491 WLI65490:WLI65491 WVE65490:WVE65491 G131026:G131027 IS131026:IS131027 SO131026:SO131027 ACK131026:ACK131027 AMG131026:AMG131027 AWC131026:AWC131027 BFY131026:BFY131027 BPU131026:BPU131027 BZQ131026:BZQ131027 CJM131026:CJM131027 CTI131026:CTI131027 DDE131026:DDE131027 DNA131026:DNA131027 DWW131026:DWW131027 EGS131026:EGS131027 EQO131026:EQO131027 FAK131026:FAK131027 FKG131026:FKG131027 FUC131026:FUC131027 GDY131026:GDY131027 GNU131026:GNU131027 GXQ131026:GXQ131027 HHM131026:HHM131027 HRI131026:HRI131027 IBE131026:IBE131027 ILA131026:ILA131027 IUW131026:IUW131027 JES131026:JES131027 JOO131026:JOO131027 JYK131026:JYK131027 KIG131026:KIG131027 KSC131026:KSC131027 LBY131026:LBY131027 LLU131026:LLU131027 LVQ131026:LVQ131027 MFM131026:MFM131027 MPI131026:MPI131027 MZE131026:MZE131027 NJA131026:NJA131027 NSW131026:NSW131027 OCS131026:OCS131027 OMO131026:OMO131027 OWK131026:OWK131027 PGG131026:PGG131027 PQC131026:PQC131027 PZY131026:PZY131027 QJU131026:QJU131027 QTQ131026:QTQ131027 RDM131026:RDM131027 RNI131026:RNI131027 RXE131026:RXE131027 SHA131026:SHA131027 SQW131026:SQW131027 TAS131026:TAS131027 TKO131026:TKO131027 TUK131026:TUK131027 UEG131026:UEG131027 UOC131026:UOC131027 UXY131026:UXY131027 VHU131026:VHU131027 VRQ131026:VRQ131027 WBM131026:WBM131027 WLI131026:WLI131027 WVE131026:WVE131027 G196562:G196563 IS196562:IS196563 SO196562:SO196563 ACK196562:ACK196563 AMG196562:AMG196563 AWC196562:AWC196563 BFY196562:BFY196563 BPU196562:BPU196563 BZQ196562:BZQ196563 CJM196562:CJM196563 CTI196562:CTI196563 DDE196562:DDE196563 DNA196562:DNA196563 DWW196562:DWW196563 EGS196562:EGS196563 EQO196562:EQO196563 FAK196562:FAK196563 FKG196562:FKG196563 FUC196562:FUC196563 GDY196562:GDY196563 GNU196562:GNU196563 GXQ196562:GXQ196563 HHM196562:HHM196563 HRI196562:HRI196563 IBE196562:IBE196563 ILA196562:ILA196563 IUW196562:IUW196563 JES196562:JES196563 JOO196562:JOO196563 JYK196562:JYK196563 KIG196562:KIG196563 KSC196562:KSC196563 LBY196562:LBY196563 LLU196562:LLU196563 LVQ196562:LVQ196563 MFM196562:MFM196563 MPI196562:MPI196563 MZE196562:MZE196563 NJA196562:NJA196563 NSW196562:NSW196563 OCS196562:OCS196563 OMO196562:OMO196563 OWK196562:OWK196563 PGG196562:PGG196563 PQC196562:PQC196563 PZY196562:PZY196563 QJU196562:QJU196563 QTQ196562:QTQ196563 RDM196562:RDM196563 RNI196562:RNI196563 RXE196562:RXE196563 SHA196562:SHA196563 SQW196562:SQW196563 TAS196562:TAS196563 TKO196562:TKO196563 TUK196562:TUK196563 UEG196562:UEG196563 UOC196562:UOC196563 UXY196562:UXY196563 VHU196562:VHU196563 VRQ196562:VRQ196563 WBM196562:WBM196563 WLI196562:WLI196563 WVE196562:WVE196563 G262098:G262099 IS262098:IS262099 SO262098:SO262099 ACK262098:ACK262099 AMG262098:AMG262099 AWC262098:AWC262099 BFY262098:BFY262099 BPU262098:BPU262099 BZQ262098:BZQ262099 CJM262098:CJM262099 CTI262098:CTI262099 DDE262098:DDE262099 DNA262098:DNA262099 DWW262098:DWW262099 EGS262098:EGS262099 EQO262098:EQO262099 FAK262098:FAK262099 FKG262098:FKG262099 FUC262098:FUC262099 GDY262098:GDY262099 GNU262098:GNU262099 GXQ262098:GXQ262099 HHM262098:HHM262099 HRI262098:HRI262099 IBE262098:IBE262099 ILA262098:ILA262099 IUW262098:IUW262099 JES262098:JES262099 JOO262098:JOO262099 JYK262098:JYK262099 KIG262098:KIG262099 KSC262098:KSC262099 LBY262098:LBY262099 LLU262098:LLU262099 LVQ262098:LVQ262099 MFM262098:MFM262099 MPI262098:MPI262099 MZE262098:MZE262099 NJA262098:NJA262099 NSW262098:NSW262099 OCS262098:OCS262099 OMO262098:OMO262099 OWK262098:OWK262099 PGG262098:PGG262099 PQC262098:PQC262099 PZY262098:PZY262099 QJU262098:QJU262099 QTQ262098:QTQ262099 RDM262098:RDM262099 RNI262098:RNI262099 RXE262098:RXE262099 SHA262098:SHA262099 SQW262098:SQW262099 TAS262098:TAS262099 TKO262098:TKO262099 TUK262098:TUK262099 UEG262098:UEG262099 UOC262098:UOC262099 UXY262098:UXY262099 VHU262098:VHU262099 VRQ262098:VRQ262099 WBM262098:WBM262099 WLI262098:WLI262099 WVE262098:WVE262099 G327634:G327635 IS327634:IS327635 SO327634:SO327635 ACK327634:ACK327635 AMG327634:AMG327635 AWC327634:AWC327635 BFY327634:BFY327635 BPU327634:BPU327635 BZQ327634:BZQ327635 CJM327634:CJM327635 CTI327634:CTI327635 DDE327634:DDE327635 DNA327634:DNA327635 DWW327634:DWW327635 EGS327634:EGS327635 EQO327634:EQO327635 FAK327634:FAK327635 FKG327634:FKG327635 FUC327634:FUC327635 GDY327634:GDY327635 GNU327634:GNU327635 GXQ327634:GXQ327635 HHM327634:HHM327635 HRI327634:HRI327635 IBE327634:IBE327635 ILA327634:ILA327635 IUW327634:IUW327635 JES327634:JES327635 JOO327634:JOO327635 JYK327634:JYK327635 KIG327634:KIG327635 KSC327634:KSC327635 LBY327634:LBY327635 LLU327634:LLU327635 LVQ327634:LVQ327635 MFM327634:MFM327635 MPI327634:MPI327635 MZE327634:MZE327635 NJA327634:NJA327635 NSW327634:NSW327635 OCS327634:OCS327635 OMO327634:OMO327635 OWK327634:OWK327635 PGG327634:PGG327635 PQC327634:PQC327635 PZY327634:PZY327635 QJU327634:QJU327635 QTQ327634:QTQ327635 RDM327634:RDM327635 RNI327634:RNI327635 RXE327634:RXE327635 SHA327634:SHA327635 SQW327634:SQW327635 TAS327634:TAS327635 TKO327634:TKO327635 TUK327634:TUK327635 UEG327634:UEG327635 UOC327634:UOC327635 UXY327634:UXY327635 VHU327634:VHU327635 VRQ327634:VRQ327635 WBM327634:WBM327635 WLI327634:WLI327635 WVE327634:WVE327635 G393170:G393171 IS393170:IS393171 SO393170:SO393171 ACK393170:ACK393171 AMG393170:AMG393171 AWC393170:AWC393171 BFY393170:BFY393171 BPU393170:BPU393171 BZQ393170:BZQ393171 CJM393170:CJM393171 CTI393170:CTI393171 DDE393170:DDE393171 DNA393170:DNA393171 DWW393170:DWW393171 EGS393170:EGS393171 EQO393170:EQO393171 FAK393170:FAK393171 FKG393170:FKG393171 FUC393170:FUC393171 GDY393170:GDY393171 GNU393170:GNU393171 GXQ393170:GXQ393171 HHM393170:HHM393171 HRI393170:HRI393171 IBE393170:IBE393171 ILA393170:ILA393171 IUW393170:IUW393171 JES393170:JES393171 JOO393170:JOO393171 JYK393170:JYK393171 KIG393170:KIG393171 KSC393170:KSC393171 LBY393170:LBY393171 LLU393170:LLU393171 LVQ393170:LVQ393171 MFM393170:MFM393171 MPI393170:MPI393171 MZE393170:MZE393171 NJA393170:NJA393171 NSW393170:NSW393171 OCS393170:OCS393171 OMO393170:OMO393171 OWK393170:OWK393171 PGG393170:PGG393171 PQC393170:PQC393171 PZY393170:PZY393171 QJU393170:QJU393171 QTQ393170:QTQ393171 RDM393170:RDM393171 RNI393170:RNI393171 RXE393170:RXE393171 SHA393170:SHA393171 SQW393170:SQW393171 TAS393170:TAS393171 TKO393170:TKO393171 TUK393170:TUK393171 UEG393170:UEG393171 UOC393170:UOC393171 UXY393170:UXY393171 VHU393170:VHU393171 VRQ393170:VRQ393171 WBM393170:WBM393171 WLI393170:WLI393171 WVE393170:WVE393171 G458706:G458707 IS458706:IS458707 SO458706:SO458707 ACK458706:ACK458707 AMG458706:AMG458707 AWC458706:AWC458707 BFY458706:BFY458707 BPU458706:BPU458707 BZQ458706:BZQ458707 CJM458706:CJM458707 CTI458706:CTI458707 DDE458706:DDE458707 DNA458706:DNA458707 DWW458706:DWW458707 EGS458706:EGS458707 EQO458706:EQO458707 FAK458706:FAK458707 FKG458706:FKG458707 FUC458706:FUC458707 GDY458706:GDY458707 GNU458706:GNU458707 GXQ458706:GXQ458707 HHM458706:HHM458707 HRI458706:HRI458707 IBE458706:IBE458707 ILA458706:ILA458707 IUW458706:IUW458707 JES458706:JES458707 JOO458706:JOO458707 JYK458706:JYK458707 KIG458706:KIG458707 KSC458706:KSC458707 LBY458706:LBY458707 LLU458706:LLU458707 LVQ458706:LVQ458707 MFM458706:MFM458707 MPI458706:MPI458707 MZE458706:MZE458707 NJA458706:NJA458707 NSW458706:NSW458707 OCS458706:OCS458707 OMO458706:OMO458707 OWK458706:OWK458707 PGG458706:PGG458707 PQC458706:PQC458707 PZY458706:PZY458707 QJU458706:QJU458707 QTQ458706:QTQ458707 RDM458706:RDM458707 RNI458706:RNI458707 RXE458706:RXE458707 SHA458706:SHA458707 SQW458706:SQW458707 TAS458706:TAS458707 TKO458706:TKO458707 TUK458706:TUK458707 UEG458706:UEG458707 UOC458706:UOC458707 UXY458706:UXY458707 VHU458706:VHU458707 VRQ458706:VRQ458707 WBM458706:WBM458707 WLI458706:WLI458707 WVE458706:WVE458707 G524242:G524243 IS524242:IS524243 SO524242:SO524243 ACK524242:ACK524243 AMG524242:AMG524243 AWC524242:AWC524243 BFY524242:BFY524243 BPU524242:BPU524243 BZQ524242:BZQ524243 CJM524242:CJM524243 CTI524242:CTI524243 DDE524242:DDE524243 DNA524242:DNA524243 DWW524242:DWW524243 EGS524242:EGS524243 EQO524242:EQO524243 FAK524242:FAK524243 FKG524242:FKG524243 FUC524242:FUC524243 GDY524242:GDY524243 GNU524242:GNU524243 GXQ524242:GXQ524243 HHM524242:HHM524243 HRI524242:HRI524243 IBE524242:IBE524243 ILA524242:ILA524243 IUW524242:IUW524243 JES524242:JES524243 JOO524242:JOO524243 JYK524242:JYK524243 KIG524242:KIG524243 KSC524242:KSC524243 LBY524242:LBY524243 LLU524242:LLU524243 LVQ524242:LVQ524243 MFM524242:MFM524243 MPI524242:MPI524243 MZE524242:MZE524243 NJA524242:NJA524243 NSW524242:NSW524243 OCS524242:OCS524243 OMO524242:OMO524243 OWK524242:OWK524243 PGG524242:PGG524243 PQC524242:PQC524243 PZY524242:PZY524243 QJU524242:QJU524243 QTQ524242:QTQ524243 RDM524242:RDM524243 RNI524242:RNI524243 RXE524242:RXE524243 SHA524242:SHA524243 SQW524242:SQW524243 TAS524242:TAS524243 TKO524242:TKO524243 TUK524242:TUK524243 UEG524242:UEG524243 UOC524242:UOC524243 UXY524242:UXY524243 VHU524242:VHU524243 VRQ524242:VRQ524243 WBM524242:WBM524243 WLI524242:WLI524243 WVE524242:WVE524243 G589778:G589779 IS589778:IS589779 SO589778:SO589779 ACK589778:ACK589779 AMG589778:AMG589779 AWC589778:AWC589779 BFY589778:BFY589779 BPU589778:BPU589779 BZQ589778:BZQ589779 CJM589778:CJM589779 CTI589778:CTI589779 DDE589778:DDE589779 DNA589778:DNA589779 DWW589778:DWW589779 EGS589778:EGS589779 EQO589778:EQO589779 FAK589778:FAK589779 FKG589778:FKG589779 FUC589778:FUC589779 GDY589778:GDY589779 GNU589778:GNU589779 GXQ589778:GXQ589779 HHM589778:HHM589779 HRI589778:HRI589779 IBE589778:IBE589779 ILA589778:ILA589779 IUW589778:IUW589779 JES589778:JES589779 JOO589778:JOO589779 JYK589778:JYK589779 KIG589778:KIG589779 KSC589778:KSC589779 LBY589778:LBY589779 LLU589778:LLU589779 LVQ589778:LVQ589779 MFM589778:MFM589779 MPI589778:MPI589779 MZE589778:MZE589779 NJA589778:NJA589779 NSW589778:NSW589779 OCS589778:OCS589779 OMO589778:OMO589779 OWK589778:OWK589779 PGG589778:PGG589779 PQC589778:PQC589779 PZY589778:PZY589779 QJU589778:QJU589779 QTQ589778:QTQ589779 RDM589778:RDM589779 RNI589778:RNI589779 RXE589778:RXE589779 SHA589778:SHA589779 SQW589778:SQW589779 TAS589778:TAS589779 TKO589778:TKO589779 TUK589778:TUK589779 UEG589778:UEG589779 UOC589778:UOC589779 UXY589778:UXY589779 VHU589778:VHU589779 VRQ589778:VRQ589779 WBM589778:WBM589779 WLI589778:WLI589779 WVE589778:WVE589779 G655314:G655315 IS655314:IS655315 SO655314:SO655315 ACK655314:ACK655315 AMG655314:AMG655315 AWC655314:AWC655315 BFY655314:BFY655315 BPU655314:BPU655315 BZQ655314:BZQ655315 CJM655314:CJM655315 CTI655314:CTI655315 DDE655314:DDE655315 DNA655314:DNA655315 DWW655314:DWW655315 EGS655314:EGS655315 EQO655314:EQO655315 FAK655314:FAK655315 FKG655314:FKG655315 FUC655314:FUC655315 GDY655314:GDY655315 GNU655314:GNU655315 GXQ655314:GXQ655315 HHM655314:HHM655315 HRI655314:HRI655315 IBE655314:IBE655315 ILA655314:ILA655315 IUW655314:IUW655315 JES655314:JES655315 JOO655314:JOO655315 JYK655314:JYK655315 KIG655314:KIG655315 KSC655314:KSC655315 LBY655314:LBY655315 LLU655314:LLU655315 LVQ655314:LVQ655315 MFM655314:MFM655315 MPI655314:MPI655315 MZE655314:MZE655315 NJA655314:NJA655315 NSW655314:NSW655315 OCS655314:OCS655315 OMO655314:OMO655315 OWK655314:OWK655315 PGG655314:PGG655315 PQC655314:PQC655315 PZY655314:PZY655315 QJU655314:QJU655315 QTQ655314:QTQ655315 RDM655314:RDM655315 RNI655314:RNI655315 RXE655314:RXE655315 SHA655314:SHA655315 SQW655314:SQW655315 TAS655314:TAS655315 TKO655314:TKO655315 TUK655314:TUK655315 UEG655314:UEG655315 UOC655314:UOC655315 UXY655314:UXY655315 VHU655314:VHU655315 VRQ655314:VRQ655315 WBM655314:WBM655315 WLI655314:WLI655315 WVE655314:WVE655315 G720850:G720851 IS720850:IS720851 SO720850:SO720851 ACK720850:ACK720851 AMG720850:AMG720851 AWC720850:AWC720851 BFY720850:BFY720851 BPU720850:BPU720851 BZQ720850:BZQ720851 CJM720850:CJM720851 CTI720850:CTI720851 DDE720850:DDE720851 DNA720850:DNA720851 DWW720850:DWW720851 EGS720850:EGS720851 EQO720850:EQO720851 FAK720850:FAK720851 FKG720850:FKG720851 FUC720850:FUC720851 GDY720850:GDY720851 GNU720850:GNU720851 GXQ720850:GXQ720851 HHM720850:HHM720851 HRI720850:HRI720851 IBE720850:IBE720851 ILA720850:ILA720851 IUW720850:IUW720851 JES720850:JES720851 JOO720850:JOO720851 JYK720850:JYK720851 KIG720850:KIG720851 KSC720850:KSC720851 LBY720850:LBY720851 LLU720850:LLU720851 LVQ720850:LVQ720851 MFM720850:MFM720851 MPI720850:MPI720851 MZE720850:MZE720851 NJA720850:NJA720851 NSW720850:NSW720851 OCS720850:OCS720851 OMO720850:OMO720851 OWK720850:OWK720851 PGG720850:PGG720851 PQC720850:PQC720851 PZY720850:PZY720851 QJU720850:QJU720851 QTQ720850:QTQ720851 RDM720850:RDM720851 RNI720850:RNI720851 RXE720850:RXE720851 SHA720850:SHA720851 SQW720850:SQW720851 TAS720850:TAS720851 TKO720850:TKO720851 TUK720850:TUK720851 UEG720850:UEG720851 UOC720850:UOC720851 UXY720850:UXY720851 VHU720850:VHU720851 VRQ720850:VRQ720851 WBM720850:WBM720851 WLI720850:WLI720851 WVE720850:WVE720851 G786386:G786387 IS786386:IS786387 SO786386:SO786387 ACK786386:ACK786387 AMG786386:AMG786387 AWC786386:AWC786387 BFY786386:BFY786387 BPU786386:BPU786387 BZQ786386:BZQ786387 CJM786386:CJM786387 CTI786386:CTI786387 DDE786386:DDE786387 DNA786386:DNA786387 DWW786386:DWW786387 EGS786386:EGS786387 EQO786386:EQO786387 FAK786386:FAK786387 FKG786386:FKG786387 FUC786386:FUC786387 GDY786386:GDY786387 GNU786386:GNU786387 GXQ786386:GXQ786387 HHM786386:HHM786387 HRI786386:HRI786387 IBE786386:IBE786387 ILA786386:ILA786387 IUW786386:IUW786387 JES786386:JES786387 JOO786386:JOO786387 JYK786386:JYK786387 KIG786386:KIG786387 KSC786386:KSC786387 LBY786386:LBY786387 LLU786386:LLU786387 LVQ786386:LVQ786387 MFM786386:MFM786387 MPI786386:MPI786387 MZE786386:MZE786387 NJA786386:NJA786387 NSW786386:NSW786387 OCS786386:OCS786387 OMO786386:OMO786387 OWK786386:OWK786387 PGG786386:PGG786387 PQC786386:PQC786387 PZY786386:PZY786387 QJU786386:QJU786387 QTQ786386:QTQ786387 RDM786386:RDM786387 RNI786386:RNI786387 RXE786386:RXE786387 SHA786386:SHA786387 SQW786386:SQW786387 TAS786386:TAS786387 TKO786386:TKO786387 TUK786386:TUK786387 UEG786386:UEG786387 UOC786386:UOC786387 UXY786386:UXY786387 VHU786386:VHU786387 VRQ786386:VRQ786387 WBM786386:WBM786387 WLI786386:WLI786387 WVE786386:WVE786387 G851922:G851923 IS851922:IS851923 SO851922:SO851923 ACK851922:ACK851923 AMG851922:AMG851923 AWC851922:AWC851923 BFY851922:BFY851923 BPU851922:BPU851923 BZQ851922:BZQ851923 CJM851922:CJM851923 CTI851922:CTI851923 DDE851922:DDE851923 DNA851922:DNA851923 DWW851922:DWW851923 EGS851922:EGS851923 EQO851922:EQO851923 FAK851922:FAK851923 FKG851922:FKG851923 FUC851922:FUC851923 GDY851922:GDY851923 GNU851922:GNU851923 GXQ851922:GXQ851923 HHM851922:HHM851923 HRI851922:HRI851923 IBE851922:IBE851923 ILA851922:ILA851923 IUW851922:IUW851923 JES851922:JES851923 JOO851922:JOO851923 JYK851922:JYK851923 KIG851922:KIG851923 KSC851922:KSC851923 LBY851922:LBY851923 LLU851922:LLU851923 LVQ851922:LVQ851923 MFM851922:MFM851923 MPI851922:MPI851923 MZE851922:MZE851923 NJA851922:NJA851923 NSW851922:NSW851923 OCS851922:OCS851923 OMO851922:OMO851923 OWK851922:OWK851923 PGG851922:PGG851923 PQC851922:PQC851923 PZY851922:PZY851923 QJU851922:QJU851923 QTQ851922:QTQ851923 RDM851922:RDM851923 RNI851922:RNI851923 RXE851922:RXE851923 SHA851922:SHA851923 SQW851922:SQW851923 TAS851922:TAS851923 TKO851922:TKO851923 TUK851922:TUK851923 UEG851922:UEG851923 UOC851922:UOC851923 UXY851922:UXY851923 VHU851922:VHU851923 VRQ851922:VRQ851923 WBM851922:WBM851923 WLI851922:WLI851923 WVE851922:WVE851923 G917458:G917459 IS917458:IS917459 SO917458:SO917459 ACK917458:ACK917459 AMG917458:AMG917459 AWC917458:AWC917459 BFY917458:BFY917459 BPU917458:BPU917459 BZQ917458:BZQ917459 CJM917458:CJM917459 CTI917458:CTI917459 DDE917458:DDE917459 DNA917458:DNA917459 DWW917458:DWW917459 EGS917458:EGS917459 EQO917458:EQO917459 FAK917458:FAK917459 FKG917458:FKG917459 FUC917458:FUC917459 GDY917458:GDY917459 GNU917458:GNU917459 GXQ917458:GXQ917459 HHM917458:HHM917459 HRI917458:HRI917459 IBE917458:IBE917459 ILA917458:ILA917459 IUW917458:IUW917459 JES917458:JES917459 JOO917458:JOO917459 JYK917458:JYK917459 KIG917458:KIG917459 KSC917458:KSC917459 LBY917458:LBY917459 LLU917458:LLU917459 LVQ917458:LVQ917459 MFM917458:MFM917459 MPI917458:MPI917459 MZE917458:MZE917459 NJA917458:NJA917459 NSW917458:NSW917459 OCS917458:OCS917459 OMO917458:OMO917459 OWK917458:OWK917459 PGG917458:PGG917459 PQC917458:PQC917459 PZY917458:PZY917459 QJU917458:QJU917459 QTQ917458:QTQ917459 RDM917458:RDM917459 RNI917458:RNI917459 RXE917458:RXE917459 SHA917458:SHA917459 SQW917458:SQW917459 TAS917458:TAS917459 TKO917458:TKO917459 TUK917458:TUK917459 UEG917458:UEG917459 UOC917458:UOC917459 UXY917458:UXY917459 VHU917458:VHU917459 VRQ917458:VRQ917459 WBM917458:WBM917459 WLI917458:WLI917459 WVE917458:WVE917459 G982994:G982995 IS982994:IS982995 SO982994:SO982995 ACK982994:ACK982995 AMG982994:AMG982995 AWC982994:AWC982995 BFY982994:BFY982995 BPU982994:BPU982995 BZQ982994:BZQ982995 CJM982994:CJM982995 CTI982994:CTI982995 DDE982994:DDE982995 DNA982994:DNA982995 DWW982994:DWW982995 EGS982994:EGS982995 EQO982994:EQO982995 FAK982994:FAK982995 FKG982994:FKG982995 FUC982994:FUC982995 GDY982994:GDY982995 GNU982994:GNU982995 GXQ982994:GXQ982995 HHM982994:HHM982995 HRI982994:HRI982995 IBE982994:IBE982995 ILA982994:ILA982995 IUW982994:IUW982995 JES982994:JES982995 JOO982994:JOO982995 JYK982994:JYK982995 KIG982994:KIG982995 KSC982994:KSC982995 LBY982994:LBY982995 LLU982994:LLU982995 LVQ982994:LVQ982995 MFM982994:MFM982995 MPI982994:MPI982995 MZE982994:MZE982995 NJA982994:NJA982995 NSW982994:NSW982995 OCS982994:OCS982995 OMO982994:OMO982995 OWK982994:OWK982995 PGG982994:PGG982995 PQC982994:PQC982995 PZY982994:PZY982995 QJU982994:QJU982995 QTQ982994:QTQ982995 RDM982994:RDM982995 RNI982994:RNI982995 RXE982994:RXE982995 SHA982994:SHA982995 SQW982994:SQW982995 TAS982994:TAS982995 TKO982994:TKO982995 TUK982994:TUK982995 UEG982994:UEG982995 UOC982994:UOC982995 UXY982994:UXY982995 VHU982994:VHU982995 VRQ982994:VRQ982995 WBM982994:WBM982995 WLI982994:WLI982995 WVC983037 WLG983037 E65533 IQ65533 SM65533 ACI65533 AME65533 AWA65533 BFW65533 BPS65533 BZO65533 CJK65533 CTG65533 DDC65533 DMY65533 DWU65533 EGQ65533 EQM65533 FAI65533 FKE65533 FUA65533 GDW65533 GNS65533 GXO65533 HHK65533 HRG65533 IBC65533 IKY65533 IUU65533 JEQ65533 JOM65533 JYI65533 KIE65533 KSA65533 LBW65533 LLS65533 LVO65533 MFK65533 MPG65533 MZC65533 NIY65533 NSU65533 OCQ65533 OMM65533 OWI65533 PGE65533 PQA65533 PZW65533 QJS65533 QTO65533 RDK65533 RNG65533 RXC65533 SGY65533 SQU65533 TAQ65533 TKM65533 TUI65533 UEE65533 UOA65533 UXW65533 VHS65533 VRO65533 WBK65533 WLG65533 WVC65533 E131069 IQ131069 SM131069 ACI131069 AME131069 AWA131069 BFW131069 BPS131069 BZO131069 CJK131069 CTG131069 DDC131069 DMY131069 DWU131069 EGQ131069 EQM131069 FAI131069 FKE131069 FUA131069 GDW131069 GNS131069 GXO131069 HHK131069 HRG131069 IBC131069 IKY131069 IUU131069 JEQ131069 JOM131069 JYI131069 KIE131069 KSA131069 LBW131069 LLS131069 LVO131069 MFK131069 MPG131069 MZC131069 NIY131069 NSU131069 OCQ131069 OMM131069 OWI131069 PGE131069 PQA131069 PZW131069 QJS131069 QTO131069 RDK131069 RNG131069 RXC131069 SGY131069 SQU131069 TAQ131069 TKM131069 TUI131069 UEE131069 UOA131069 UXW131069 VHS131069 VRO131069 WBK131069 WLG131069 WVC131069 E196605 IQ196605 SM196605 ACI196605 AME196605 AWA196605 BFW196605 BPS196605 BZO196605 CJK196605 CTG196605 DDC196605 DMY196605 DWU196605 EGQ196605 EQM196605 FAI196605 FKE196605 FUA196605 GDW196605 GNS196605 GXO196605 HHK196605 HRG196605 IBC196605 IKY196605 IUU196605 JEQ196605 JOM196605 JYI196605 KIE196605 KSA196605 LBW196605 LLS196605 LVO196605 MFK196605 MPG196605 MZC196605 NIY196605 NSU196605 OCQ196605 OMM196605 OWI196605 PGE196605 PQA196605 PZW196605 QJS196605 QTO196605 RDK196605 RNG196605 RXC196605 SGY196605 SQU196605 TAQ196605 TKM196605 TUI196605 UEE196605 UOA196605 UXW196605 VHS196605 VRO196605 WBK196605 WLG196605 WVC196605 E262141 IQ262141 SM262141 ACI262141 AME262141 AWA262141 BFW262141 BPS262141 BZO262141 CJK262141 CTG262141 DDC262141 DMY262141 DWU262141 EGQ262141 EQM262141 FAI262141 FKE262141 FUA262141 GDW262141 GNS262141 GXO262141 HHK262141 HRG262141 IBC262141 IKY262141 IUU262141 JEQ262141 JOM262141 JYI262141 KIE262141 KSA262141 LBW262141 LLS262141 LVO262141 MFK262141 MPG262141 MZC262141 NIY262141 NSU262141 OCQ262141 OMM262141 OWI262141 PGE262141 PQA262141 PZW262141 QJS262141 QTO262141 RDK262141 RNG262141 RXC262141 SGY262141 SQU262141 TAQ262141 TKM262141 TUI262141 UEE262141 UOA262141 UXW262141 VHS262141 VRO262141 WBK262141 WLG262141 WVC262141 E327677 IQ327677 SM327677 ACI327677 AME327677 AWA327677 BFW327677 BPS327677 BZO327677 CJK327677 CTG327677 DDC327677 DMY327677 DWU327677 EGQ327677 EQM327677 FAI327677 FKE327677 FUA327677 GDW327677 GNS327677 GXO327677 HHK327677 HRG327677 IBC327677 IKY327677 IUU327677 JEQ327677 JOM327677 JYI327677 KIE327677 KSA327677 LBW327677 LLS327677 LVO327677 MFK327677 MPG327677 MZC327677 NIY327677 NSU327677 OCQ327677 OMM327677 OWI327677 PGE327677 PQA327677 PZW327677 QJS327677 QTO327677 RDK327677 RNG327677 RXC327677 SGY327677 SQU327677 TAQ327677 TKM327677 TUI327677 UEE327677 UOA327677 UXW327677 VHS327677 VRO327677 WBK327677 WLG327677 WVC327677 E393213 IQ393213 SM393213 ACI393213 AME393213 AWA393213 BFW393213 BPS393213 BZO393213 CJK393213 CTG393213 DDC393213 DMY393213 DWU393213 EGQ393213 EQM393213 FAI393213 FKE393213 FUA393213 GDW393213 GNS393213 GXO393213 HHK393213 HRG393213 IBC393213 IKY393213 IUU393213 JEQ393213 JOM393213 JYI393213 KIE393213 KSA393213 LBW393213 LLS393213 LVO393213 MFK393213 MPG393213 MZC393213 NIY393213 NSU393213 OCQ393213 OMM393213 OWI393213 PGE393213 PQA393213 PZW393213 QJS393213 QTO393213 RDK393213 RNG393213 RXC393213 SGY393213 SQU393213 TAQ393213 TKM393213 TUI393213 UEE393213 UOA393213 UXW393213 VHS393213 VRO393213 WBK393213 WLG393213 WVC393213 E458749 IQ458749 SM458749 ACI458749 AME458749 AWA458749 BFW458749 BPS458749 BZO458749 CJK458749 CTG458749 DDC458749 DMY458749 DWU458749 EGQ458749 EQM458749 FAI458749 FKE458749 FUA458749 GDW458749 GNS458749 GXO458749 HHK458749 HRG458749 IBC458749 IKY458749 IUU458749 JEQ458749 JOM458749 JYI458749 KIE458749 KSA458749 LBW458749 LLS458749 LVO458749 MFK458749 MPG458749 MZC458749 NIY458749 NSU458749 OCQ458749 OMM458749 OWI458749 PGE458749 PQA458749 PZW458749 QJS458749 QTO458749 RDK458749 RNG458749 RXC458749 SGY458749 SQU458749 TAQ458749 TKM458749 TUI458749 UEE458749 UOA458749 UXW458749 VHS458749 VRO458749 WBK458749 WLG458749 WVC458749 E524285 IQ524285 SM524285 ACI524285 AME524285 AWA524285 BFW524285 BPS524285 BZO524285 CJK524285 CTG524285 DDC524285 DMY524285 DWU524285 EGQ524285 EQM524285 FAI524285 FKE524285 FUA524285 GDW524285 GNS524285 GXO524285 HHK524285 HRG524285 IBC524285 IKY524285 IUU524285 JEQ524285 JOM524285 JYI524285 KIE524285 KSA524285 LBW524285 LLS524285 LVO524285 MFK524285 MPG524285 MZC524285 NIY524285 NSU524285 OCQ524285 OMM524285 OWI524285 PGE524285 PQA524285 PZW524285 QJS524285 QTO524285 RDK524285 RNG524285 RXC524285 SGY524285 SQU524285 TAQ524285 TKM524285 TUI524285 UEE524285 UOA524285 UXW524285 VHS524285 VRO524285 WBK524285 WLG524285 WVC524285 E589821 IQ589821 SM589821 ACI589821 AME589821 AWA589821 BFW589821 BPS589821 BZO589821 CJK589821 CTG589821 DDC589821 DMY589821 DWU589821 EGQ589821 EQM589821 FAI589821 FKE589821 FUA589821 GDW589821 GNS589821 GXO589821 HHK589821 HRG589821 IBC589821 IKY589821 IUU589821 JEQ589821 JOM589821 JYI589821 KIE589821 KSA589821 LBW589821 LLS589821 LVO589821 MFK589821 MPG589821 MZC589821 NIY589821 NSU589821 OCQ589821 OMM589821 OWI589821 PGE589821 PQA589821 PZW589821 QJS589821 QTO589821 RDK589821 RNG589821 RXC589821 SGY589821 SQU589821 TAQ589821 TKM589821 TUI589821 UEE589821 UOA589821 UXW589821 VHS589821 VRO589821 WBK589821 WLG589821 WVC589821 E655357 IQ655357 SM655357 ACI655357 AME655357 AWA655357 BFW655357 BPS655357 BZO655357 CJK655357 CTG655357 DDC655357 DMY655357 DWU655357 EGQ655357 EQM655357 FAI655357 FKE655357 FUA655357 GDW655357 GNS655357 GXO655357 HHK655357 HRG655357 IBC655357 IKY655357 IUU655357 JEQ655357 JOM655357 JYI655357 KIE655357 KSA655357 LBW655357 LLS655357 LVO655357 MFK655357 MPG655357 MZC655357 NIY655357 NSU655357 OCQ655357 OMM655357 OWI655357 PGE655357 PQA655357 PZW655357 QJS655357 QTO655357 RDK655357 RNG655357 RXC655357 SGY655357 SQU655357 TAQ655357 TKM655357 TUI655357 UEE655357 UOA655357 UXW655357 VHS655357 VRO655357 WBK655357 WLG655357 WVC655357 E720893 IQ720893 SM720893 ACI720893 AME720893 AWA720893 BFW720893 BPS720893 BZO720893 CJK720893 CTG720893 DDC720893 DMY720893 DWU720893 EGQ720893 EQM720893 FAI720893 FKE720893 FUA720893 GDW720893 GNS720893 GXO720893 HHK720893 HRG720893 IBC720893 IKY720893 IUU720893 JEQ720893 JOM720893 JYI720893 KIE720893 KSA720893 LBW720893 LLS720893 LVO720893 MFK720893 MPG720893 MZC720893 NIY720893 NSU720893 OCQ720893 OMM720893 OWI720893 PGE720893 PQA720893 PZW720893 QJS720893 QTO720893 RDK720893 RNG720893 RXC720893 SGY720893 SQU720893 TAQ720893 TKM720893 TUI720893 UEE720893 UOA720893 UXW720893 VHS720893 VRO720893 WBK720893 WLG720893 WVC720893 E786429 IQ786429 SM786429 ACI786429 AME786429 AWA786429 BFW786429 BPS786429 BZO786429 CJK786429 CTG786429 DDC786429 DMY786429 DWU786429 EGQ786429 EQM786429 FAI786429 FKE786429 FUA786429 GDW786429 GNS786429 GXO786429 HHK786429 HRG786429 IBC786429 IKY786429 IUU786429 JEQ786429 JOM786429 JYI786429 KIE786429 KSA786429 LBW786429 LLS786429 LVO786429 MFK786429 MPG786429 MZC786429 NIY786429 NSU786429 OCQ786429 OMM786429 OWI786429 PGE786429 PQA786429 PZW786429 QJS786429 QTO786429 RDK786429 RNG786429 RXC786429 SGY786429 SQU786429 TAQ786429 TKM786429 TUI786429 UEE786429 UOA786429 UXW786429 VHS786429 VRO786429 WBK786429 WLG786429 WVC786429 E851965 IQ851965 SM851965 ACI851965 AME851965 AWA851965 BFW851965 BPS851965 BZO851965 CJK851965 CTG851965 DDC851965 DMY851965 DWU851965 EGQ851965 EQM851965 FAI851965 FKE851965 FUA851965 GDW851965 GNS851965 GXO851965 HHK851965 HRG851965 IBC851965 IKY851965 IUU851965 JEQ851965 JOM851965 JYI851965 KIE851965 KSA851965 LBW851965 LLS851965 LVO851965 MFK851965 MPG851965 MZC851965 NIY851965 NSU851965 OCQ851965 OMM851965 OWI851965 PGE851965 PQA851965 PZW851965 QJS851965 QTO851965 RDK851965 RNG851965 RXC851965 SGY851965 SQU851965 TAQ851965 TKM851965 TUI851965 UEE851965 UOA851965 UXW851965 VHS851965 VRO851965 WBK851965 WLG851965 WVC851965 E917501 IQ917501 SM917501 ACI917501 AME917501 AWA917501 BFW917501 BPS917501 BZO917501 CJK917501 CTG917501 DDC917501 DMY917501 DWU917501 EGQ917501 EQM917501 FAI917501 FKE917501 FUA917501 GDW917501 GNS917501 GXO917501 HHK917501 HRG917501 IBC917501 IKY917501 IUU917501 JEQ917501 JOM917501 JYI917501 KIE917501 KSA917501 LBW917501 LLS917501 LVO917501 MFK917501 MPG917501 MZC917501 NIY917501 NSU917501 OCQ917501 OMM917501 OWI917501 PGE917501 PQA917501 PZW917501 QJS917501 QTO917501 RDK917501 RNG917501 RXC917501 SGY917501 SQU917501 TAQ917501 TKM917501 TUI917501 UEE917501 UOA917501 UXW917501 VHS917501 VRO917501 WBK917501 WLG917501 WVC917501 E983037 IQ983037 SM983037 ACI983037 AME983037 AWA983037 BFW983037 BPS983037 BZO983037 CJK983037 CTG983037 DDC983037 DMY983037 DWU983037 EGQ983037 EQM983037 FAI983037 FKE983037 FUA983037 GDW983037 GNS983037 GXO983037 HHK983037 HRG983037 IBC983037 IKY983037 IUU983037 JEQ983037 JOM983037 JYI983037 KIE983037 KSA983037 LBW983037 LLS983037 LVO983037 MFK983037 MPG983037 MZC983037 NIY983037 NSU983037 OCQ983037 OMM983037 OWI983037 PGE983037 PQA983037 PZW983037 QJS983037 QTO983037 RDK983037 RNG983037 RXC983037 SGY983037 SQU983037 TAQ983037 TKM983037 TUI983037 UEE983037 UOA983037 UXW983037 VHS983037 VRO983037 WBK983037 IQ82:IQ83 SM82:SM83 ACI82:ACI83 AME82:AME83 AWA82:AWA83 BFW82:BFW83 BPS82:BPS83 BZO82:BZO83 CJK82:CJK83 CTG82:CTG83 DDC82:DDC83 DMY82:DMY83 DWU82:DWU83 EGQ82:EGQ83 EQM82:EQM83 FAI82:FAI83 FKE82:FKE83 FUA82:FUA83 GDW82:GDW83 GNS82:GNS83 GXO82:GXO83 HHK82:HHK83 HRG82:HRG83 IBC82:IBC83 IKY82:IKY83 IUU82:IUU83 JEQ82:JEQ83 JOM82:JOM83 JYI82:JYI83 KIE82:KIE83 KSA82:KSA83 LBW82:LBW83 LLS82:LLS83 LVO82:LVO83 MFK82:MFK83 MPG82:MPG83 MZC82:MZC83 NIY82:NIY83 NSU82:NSU83 OCQ82:OCQ83 OMM82:OMM83 OWI82:OWI83 PGE82:PGE83 PQA82:PQA83 PZW82:PZW83 QJS82:QJS83 QTO82:QTO83 RDK82:RDK83 RNG82:RNG83 RXC82:RXC83 SGY82:SGY83 SQU82:SQU83 TAQ82:TAQ83 TKM82:TKM83 TUI82:TUI83 UEE82:UEE83 UOA82:UOA83 UXW82:UXW83 VHS82:VHS83 VRO82:VRO83 WBK82:WBK83 WLG82:WLG83 WVC82:WVC83" xr:uid="{1CF4F957-5964-4D17-BEE6-C2689E090FCC}">
      <formula1>#REF!</formula1>
    </dataValidation>
    <dataValidation type="list" allowBlank="1" showInputMessage="1" showErrorMessage="1" sqref="B10" xr:uid="{DBF9F573-141E-4EA1-A004-BB1BEADADBF2}">
      <formula1>INDIRECT($B$9)</formula1>
    </dataValidation>
  </dataValidations>
  <pageMargins left="0.25" right="0.25" top="0.75" bottom="0.75" header="0.3" footer="0.3"/>
  <pageSetup paperSize="9" scale="95" orientation="portrait" r:id="rId1"/>
  <rowBreaks count="1" manualBreakCount="1">
    <brk id="34" max="16383" man="1"/>
  </rowBreaks>
  <colBreaks count="1" manualBreakCount="1">
    <brk id="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0C0027-A07F-4BC2-8310-56CB847423F6}">
          <x14:formula1>
            <xm:f>Validation!$DB$3</xm:f>
          </x14:formula1>
          <xm:sqref>B9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L57"/>
  <sheetViews>
    <sheetView zoomScale="98" zoomScaleNormal="98" workbookViewId="0">
      <selection activeCell="C23" sqref="C23"/>
    </sheetView>
  </sheetViews>
  <sheetFormatPr defaultColWidth="12.28515625" defaultRowHeight="15" x14ac:dyDescent="0.25"/>
  <cols>
    <col min="1" max="1" width="16.140625" customWidth="1"/>
    <col min="2" max="2" width="14.85546875" customWidth="1"/>
    <col min="3" max="3" width="15.42578125" customWidth="1"/>
    <col min="6" max="6" width="12.5703125" customWidth="1"/>
    <col min="9" max="11" width="12.28515625" style="69"/>
    <col min="12" max="12" width="12.28515625" style="76"/>
  </cols>
  <sheetData>
    <row r="1" spans="1:11" ht="20.25" x14ac:dyDescent="0.3">
      <c r="A1" s="187" t="s">
        <v>43</v>
      </c>
      <c r="B1" s="187"/>
      <c r="C1" s="187"/>
      <c r="D1" s="11" t="str">
        <f>CONCATENATE('Client Information'!B6," - ",'Client Information'!B7)</f>
        <v xml:space="preserve"> - </v>
      </c>
      <c r="G1" s="3" t="s">
        <v>0</v>
      </c>
      <c r="H1" s="12">
        <f>'Client Information'!F3</f>
        <v>2020</v>
      </c>
      <c r="K1" s="69">
        <f>SUM(K2:K1048576)</f>
        <v>0</v>
      </c>
    </row>
    <row r="2" spans="1:11" x14ac:dyDescent="0.25">
      <c r="G2" s="3" t="s">
        <v>1</v>
      </c>
      <c r="H2" s="12">
        <f>'Client Information'!F4</f>
        <v>4</v>
      </c>
    </row>
    <row r="4" spans="1:11" x14ac:dyDescent="0.25">
      <c r="A4" s="188" t="s">
        <v>70</v>
      </c>
      <c r="B4" s="188"/>
      <c r="C4" s="188"/>
      <c r="D4" s="188"/>
      <c r="E4" s="188"/>
      <c r="F4" s="188"/>
      <c r="G4" s="188"/>
      <c r="H4" s="188"/>
    </row>
    <row r="5" spans="1:11" x14ac:dyDescent="0.25">
      <c r="A5" s="189" t="s">
        <v>71</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t="s">
        <v>120</v>
      </c>
      <c r="C9" s="103"/>
      <c r="D9" s="103"/>
      <c r="E9" s="103"/>
      <c r="F9" s="103"/>
      <c r="G9" s="103"/>
      <c r="H9" s="103"/>
    </row>
    <row r="10" spans="1:11" x14ac:dyDescent="0.25">
      <c r="A10" t="s">
        <v>121</v>
      </c>
      <c r="B10" s="26" t="s">
        <v>119</v>
      </c>
      <c r="C10" s="191"/>
      <c r="D10" s="191"/>
      <c r="E10" s="191"/>
      <c r="F10" s="191"/>
      <c r="G10" s="191"/>
      <c r="H10" s="191"/>
      <c r="J10" s="69" t="s">
        <v>60</v>
      </c>
    </row>
    <row r="11" spans="1:11" x14ac:dyDescent="0.25">
      <c r="A11" t="s">
        <v>226</v>
      </c>
      <c r="B11" s="26" t="s">
        <v>206</v>
      </c>
      <c r="C11" s="56"/>
      <c r="D11" s="56"/>
      <c r="E11" s="56"/>
      <c r="F11" s="56"/>
      <c r="G11" s="56"/>
      <c r="H11" s="56"/>
    </row>
    <row r="12" spans="1:11" x14ac:dyDescent="0.25">
      <c r="A12" t="s">
        <v>199</v>
      </c>
      <c r="B12" s="26"/>
      <c r="C12" s="56"/>
      <c r="D12" s="56"/>
      <c r="E12" s="56"/>
      <c r="F12" s="56"/>
      <c r="G12" s="56"/>
      <c r="H12" s="56"/>
    </row>
    <row r="13" spans="1:11" x14ac:dyDescent="0.25">
      <c r="A13" t="s">
        <v>49</v>
      </c>
      <c r="B13" s="190"/>
      <c r="C13" s="190"/>
      <c r="D13" s="190"/>
      <c r="E13" s="190"/>
      <c r="F13" s="190"/>
      <c r="G13" s="190"/>
      <c r="H13" s="190"/>
    </row>
    <row r="15" spans="1:11" ht="21" x14ac:dyDescent="0.35">
      <c r="A15" s="4" t="s">
        <v>122</v>
      </c>
      <c r="C15" s="3" t="s">
        <v>203</v>
      </c>
      <c r="H15" s="25" t="str">
        <f>RIGHT(A15,2)</f>
        <v>Fm</v>
      </c>
    </row>
    <row r="16" spans="1:11" ht="30" x14ac:dyDescent="0.25">
      <c r="A16" s="16" t="s">
        <v>5</v>
      </c>
      <c r="B16" s="16" t="s">
        <v>124</v>
      </c>
      <c r="C16" s="16" t="s">
        <v>55</v>
      </c>
      <c r="D16" s="16" t="s">
        <v>57</v>
      </c>
      <c r="E16" s="16" t="s">
        <v>6</v>
      </c>
      <c r="F16" s="16" t="s">
        <v>58</v>
      </c>
      <c r="G16" s="16" t="s">
        <v>8</v>
      </c>
      <c r="H16" s="16" t="s">
        <v>9</v>
      </c>
    </row>
    <row r="17" spans="1:11" x14ac:dyDescent="0.25">
      <c r="A17" s="18">
        <v>4</v>
      </c>
      <c r="B17" s="7" t="str">
        <f>IFERROR(VLOOKUP($H$15,Validation!$BY$3:$CY$6,(HLOOKUP(CONCATENATE($B$10,$B$11,A17),Validation!$BZ$3:$CY$4,2,FALSE)),FALSE),"")</f>
        <v/>
      </c>
      <c r="C17" s="28"/>
      <c r="D17" s="28"/>
      <c r="E17" s="51" t="str">
        <f>IFERROR(VLOOKUP(F17,Validation!$M$5:$N$35,2),"")</f>
        <v/>
      </c>
      <c r="F17" s="27"/>
      <c r="G17" s="52" t="str">
        <f>IFERROR(ROUND(C17-E17*D17,0),"")</f>
        <v/>
      </c>
      <c r="H17" s="50" t="str">
        <f>IF(G17="","",IF(G17&gt;=B17,"OK","NOT OK"))</f>
        <v/>
      </c>
      <c r="I17" s="77" t="str">
        <f>IF(G17="","",IF(G17&gt;=B17,0,1))</f>
        <v/>
      </c>
      <c r="J17" s="69" t="s">
        <v>166</v>
      </c>
      <c r="K17" s="69">
        <f>SUM(I17:I35)</f>
        <v>0</v>
      </c>
    </row>
    <row r="18" spans="1:11" x14ac:dyDescent="0.25">
      <c r="A18" s="18">
        <v>4.5</v>
      </c>
      <c r="B18" s="7" t="str">
        <f>IFERROR(VLOOKUP($H$15,Validation!$BY$3:$CY$6,(HLOOKUP(CONCATENATE($B$10,$B$11,A18),Validation!$BZ$3:$CY$4,2,FALSE)),FALSE),"")</f>
        <v/>
      </c>
      <c r="C18" s="28"/>
      <c r="D18" s="28"/>
      <c r="E18" s="51" t="str">
        <f>IFERROR(VLOOKUP(F18,Validation!$M$5:$N$35,2),"")</f>
        <v/>
      </c>
      <c r="F18" s="27"/>
      <c r="G18" s="52" t="str">
        <f t="shared" ref="G18:G35" si="0">IFERROR(ROUND(C18-E18*D18,0),"")</f>
        <v/>
      </c>
      <c r="H18" s="50" t="str">
        <f t="shared" ref="H18:H35" si="1">IF(G18="","",IF(G18&gt;=B18,"OK","NOT OK"))</f>
        <v/>
      </c>
      <c r="I18" s="77" t="str">
        <f t="shared" ref="I18:I35" si="2">IF(G18="","",IF(G18&gt;=B18,0,1))</f>
        <v/>
      </c>
    </row>
    <row r="19" spans="1:11" x14ac:dyDescent="0.25">
      <c r="A19" s="18">
        <v>5</v>
      </c>
      <c r="B19" s="7" t="str">
        <f>IFERROR(VLOOKUP($H$15,Validation!$BY$3:$CY$6,(HLOOKUP(CONCATENATE($B$10,$B$11,A19),Validation!$BZ$3:$CY$4,2,FALSE)),FALSE),"")</f>
        <v/>
      </c>
      <c r="C19" s="28"/>
      <c r="D19" s="28"/>
      <c r="E19" s="51" t="str">
        <f>IFERROR(VLOOKUP(F19,Validation!$M$5:$N$35,2),"")</f>
        <v/>
      </c>
      <c r="F19" s="27"/>
      <c r="G19" s="52" t="str">
        <f t="shared" si="0"/>
        <v/>
      </c>
      <c r="H19" s="50" t="str">
        <f t="shared" si="1"/>
        <v/>
      </c>
      <c r="I19" s="77" t="str">
        <f t="shared" si="2"/>
        <v/>
      </c>
    </row>
    <row r="20" spans="1:11" x14ac:dyDescent="0.25">
      <c r="A20" s="18">
        <v>6</v>
      </c>
      <c r="B20" s="7" t="str">
        <f>IFERROR(VLOOKUP($H$15,Validation!$BY$3:$CY$6,(HLOOKUP(CONCATENATE($B$10,$B$11,A20),Validation!$BZ$3:$CY$4,2,FALSE)),FALSE),"")</f>
        <v/>
      </c>
      <c r="C20" s="28"/>
      <c r="D20" s="28"/>
      <c r="E20" s="51" t="str">
        <f>IFERROR(VLOOKUP(F20,Validation!$M$5:$N$35,2),"")</f>
        <v/>
      </c>
      <c r="F20" s="27"/>
      <c r="G20" s="52" t="str">
        <f t="shared" si="0"/>
        <v/>
      </c>
      <c r="H20" s="50" t="str">
        <f t="shared" si="1"/>
        <v/>
      </c>
      <c r="I20" s="77" t="str">
        <f t="shared" si="2"/>
        <v/>
      </c>
    </row>
    <row r="21" spans="1:11" x14ac:dyDescent="0.25">
      <c r="A21" s="18">
        <v>7</v>
      </c>
      <c r="B21" s="7" t="str">
        <f>IFERROR(VLOOKUP($H$15,Validation!$BY$3:$CY$6,(HLOOKUP(CONCATENATE($B$10,$B$11,A21),Validation!$BZ$3:$CY$4,2,FALSE)),FALSE),"")</f>
        <v/>
      </c>
      <c r="C21" s="28"/>
      <c r="D21" s="28"/>
      <c r="E21" s="51" t="str">
        <f>IFERROR(VLOOKUP(F21,Validation!$M$5:$N$35,2),"")</f>
        <v/>
      </c>
      <c r="F21" s="27"/>
      <c r="G21" s="52" t="str">
        <f t="shared" si="0"/>
        <v/>
      </c>
      <c r="H21" s="50" t="str">
        <f t="shared" si="1"/>
        <v/>
      </c>
      <c r="I21" s="77" t="str">
        <f t="shared" si="2"/>
        <v/>
      </c>
    </row>
    <row r="22" spans="1:11" x14ac:dyDescent="0.25">
      <c r="A22" s="18">
        <v>8</v>
      </c>
      <c r="B22" s="7" t="str">
        <f>IFERROR(VLOOKUP($H$15,Validation!$BY$3:$CY$6,(HLOOKUP(CONCATENATE($B$10,$B$11,A22),Validation!$BZ$3:$CY$4,2,FALSE)),FALSE),"")</f>
        <v/>
      </c>
      <c r="C22" s="28"/>
      <c r="D22" s="28"/>
      <c r="E22" s="51" t="str">
        <f>IFERROR(VLOOKUP(F22,Validation!$M$5:$N$35,2),"")</f>
        <v/>
      </c>
      <c r="F22" s="27"/>
      <c r="G22" s="52" t="str">
        <f t="shared" si="0"/>
        <v/>
      </c>
      <c r="H22" s="50" t="str">
        <f>IF(G22="","",IF(G22&gt;=B22,"OK","NOT OK"))</f>
        <v/>
      </c>
      <c r="I22" s="77" t="str">
        <f t="shared" si="2"/>
        <v/>
      </c>
    </row>
    <row r="23" spans="1:11" x14ac:dyDescent="0.25">
      <c r="A23" s="18">
        <v>9.3000000000000007</v>
      </c>
      <c r="B23" s="7"/>
      <c r="C23" s="28"/>
      <c r="D23" s="28"/>
      <c r="E23" s="51" t="str">
        <f>IFERROR(VLOOKUP(F23,Validation!$M$5:$N$35,2),"")</f>
        <v/>
      </c>
      <c r="F23" s="27"/>
      <c r="G23" s="52" t="str">
        <f t="shared" si="0"/>
        <v/>
      </c>
      <c r="H23" s="50" t="str">
        <f t="shared" si="1"/>
        <v/>
      </c>
      <c r="I23" s="77" t="str">
        <f t="shared" si="2"/>
        <v/>
      </c>
    </row>
    <row r="24" spans="1:11" x14ac:dyDescent="0.25">
      <c r="A24" s="18">
        <v>9.6</v>
      </c>
      <c r="B24" s="7"/>
      <c r="C24" s="28"/>
      <c r="D24" s="28"/>
      <c r="E24" s="51" t="str">
        <f>IFERROR(VLOOKUP(F24,Validation!$M$5:$N$35,2),"")</f>
        <v/>
      </c>
      <c r="F24" s="27"/>
      <c r="G24" s="52" t="str">
        <f t="shared" si="0"/>
        <v/>
      </c>
      <c r="H24" s="50" t="str">
        <f t="shared" si="1"/>
        <v/>
      </c>
      <c r="I24" s="77" t="str">
        <f t="shared" si="2"/>
        <v/>
      </c>
    </row>
    <row r="25" spans="1:11" x14ac:dyDescent="0.25">
      <c r="A25" s="18">
        <v>11</v>
      </c>
      <c r="B25" s="7"/>
      <c r="C25" s="28"/>
      <c r="D25" s="28"/>
      <c r="E25" s="51" t="str">
        <f>IFERROR(VLOOKUP(F25,Validation!$M$5:$N$35,2),"")</f>
        <v/>
      </c>
      <c r="F25" s="27"/>
      <c r="G25" s="52" t="str">
        <f t="shared" si="0"/>
        <v/>
      </c>
      <c r="H25" s="50" t="str">
        <f t="shared" si="1"/>
        <v/>
      </c>
      <c r="I25" s="77" t="str">
        <f t="shared" si="2"/>
        <v/>
      </c>
    </row>
    <row r="26" spans="1:11" x14ac:dyDescent="0.25">
      <c r="A26" s="18">
        <v>11.3</v>
      </c>
      <c r="B26" s="7"/>
      <c r="C26" s="28"/>
      <c r="D26" s="28"/>
      <c r="E26" s="51" t="str">
        <f>IFERROR(VLOOKUP(F26,Validation!$M$5:$N$35,2),"")</f>
        <v/>
      </c>
      <c r="F26" s="27"/>
      <c r="G26" s="52" t="str">
        <f t="shared" si="0"/>
        <v/>
      </c>
      <c r="H26" s="50" t="str">
        <f t="shared" si="1"/>
        <v/>
      </c>
      <c r="I26" s="77" t="str">
        <f t="shared" si="2"/>
        <v/>
      </c>
    </row>
    <row r="27" spans="1:11" x14ac:dyDescent="0.25">
      <c r="A27" s="18">
        <v>12.5</v>
      </c>
      <c r="B27" s="7"/>
      <c r="C27" s="28"/>
      <c r="D27" s="28"/>
      <c r="E27" s="51" t="str">
        <f>IFERROR(VLOOKUP(F27,Validation!$M$5:$N$35,2),"")</f>
        <v/>
      </c>
      <c r="F27" s="27"/>
      <c r="G27" s="52" t="str">
        <f t="shared" si="0"/>
        <v/>
      </c>
      <c r="H27" s="50" t="str">
        <f t="shared" si="1"/>
        <v/>
      </c>
      <c r="I27" s="77" t="str">
        <f t="shared" si="2"/>
        <v/>
      </c>
    </row>
    <row r="28" spans="1:11" x14ac:dyDescent="0.25">
      <c r="A28" s="18">
        <v>12.7</v>
      </c>
      <c r="B28" s="7"/>
      <c r="C28" s="28"/>
      <c r="D28" s="28"/>
      <c r="E28" s="51" t="str">
        <f>IFERROR(VLOOKUP(F28,Validation!$M$5:$N$35,2),"")</f>
        <v/>
      </c>
      <c r="F28" s="27"/>
      <c r="G28" s="52" t="str">
        <f t="shared" si="0"/>
        <v/>
      </c>
      <c r="H28" s="50" t="str">
        <f t="shared" si="1"/>
        <v/>
      </c>
      <c r="I28" s="77" t="str">
        <f t="shared" si="2"/>
        <v/>
      </c>
    </row>
    <row r="29" spans="1:11" x14ac:dyDescent="0.25">
      <c r="A29" s="18">
        <v>12.9</v>
      </c>
      <c r="B29" s="7"/>
      <c r="C29" s="28"/>
      <c r="D29" s="28"/>
      <c r="E29" s="51" t="str">
        <f>IFERROR(VLOOKUP(F29,Validation!$M$5:$N$35,2),"")</f>
        <v/>
      </c>
      <c r="F29" s="27"/>
      <c r="G29" s="52" t="str">
        <f t="shared" si="0"/>
        <v/>
      </c>
      <c r="H29" s="50" t="str">
        <f t="shared" si="1"/>
        <v/>
      </c>
      <c r="I29" s="77" t="str">
        <f t="shared" si="2"/>
        <v/>
      </c>
    </row>
    <row r="30" spans="1:11" x14ac:dyDescent="0.25">
      <c r="A30" s="18">
        <v>15.2</v>
      </c>
      <c r="B30" s="7"/>
      <c r="C30" s="28"/>
      <c r="D30" s="28"/>
      <c r="E30" s="51" t="str">
        <f>IFERROR(VLOOKUP(F30,Validation!$M$5:$N$35,2),"")</f>
        <v/>
      </c>
      <c r="F30" s="27"/>
      <c r="G30" s="52" t="str">
        <f t="shared" si="0"/>
        <v/>
      </c>
      <c r="H30" s="50" t="str">
        <f t="shared" si="1"/>
        <v/>
      </c>
      <c r="I30" s="77" t="str">
        <f t="shared" si="2"/>
        <v/>
      </c>
    </row>
    <row r="31" spans="1:11" x14ac:dyDescent="0.25">
      <c r="A31" s="18">
        <v>15.7</v>
      </c>
      <c r="B31" s="7"/>
      <c r="C31" s="28"/>
      <c r="D31" s="28"/>
      <c r="E31" s="51" t="str">
        <f>IFERROR(VLOOKUP(F31,Validation!$M$5:$N$35,2),"")</f>
        <v/>
      </c>
      <c r="F31" s="27"/>
      <c r="G31" s="52" t="str">
        <f t="shared" si="0"/>
        <v/>
      </c>
      <c r="H31" s="50" t="str">
        <f t="shared" si="1"/>
        <v/>
      </c>
      <c r="I31" s="77" t="str">
        <f t="shared" si="2"/>
        <v/>
      </c>
    </row>
    <row r="32" spans="1:11" x14ac:dyDescent="0.25">
      <c r="A32" s="18">
        <v>18</v>
      </c>
      <c r="B32" s="7"/>
      <c r="C32" s="28"/>
      <c r="D32" s="28"/>
      <c r="E32" s="51" t="str">
        <f>IFERROR(VLOOKUP(F32,Validation!$M$5:$N$35,2),"")</f>
        <v/>
      </c>
      <c r="F32" s="27"/>
      <c r="G32" s="52" t="str">
        <f t="shared" si="0"/>
        <v/>
      </c>
      <c r="H32" s="50" t="str">
        <f t="shared" si="1"/>
        <v/>
      </c>
      <c r="I32" s="77" t="str">
        <f t="shared" si="2"/>
        <v/>
      </c>
    </row>
    <row r="33" spans="1:11" x14ac:dyDescent="0.25">
      <c r="A33" s="17" t="s">
        <v>56</v>
      </c>
      <c r="B33" s="7" t="str">
        <f>IFERROR(VLOOKUP($H$15,Validation!$BY$3:$CY$6,(HLOOKUP(CONCATENATE($B$10,$B$11,A33),Validation!$BZ$3:$CY$4,2,FALSE)),FALSE),"")</f>
        <v/>
      </c>
      <c r="C33" s="28"/>
      <c r="D33" s="28"/>
      <c r="E33" s="51" t="str">
        <f>IFERROR(VLOOKUP(F33,Validation!$M$5:$N$35,2),"")</f>
        <v/>
      </c>
      <c r="F33" s="27"/>
      <c r="G33" s="52" t="str">
        <f t="shared" si="0"/>
        <v/>
      </c>
      <c r="H33" s="50" t="str">
        <f t="shared" si="1"/>
        <v/>
      </c>
      <c r="I33" s="77" t="str">
        <f t="shared" si="2"/>
        <v/>
      </c>
    </row>
    <row r="34" spans="1:11" x14ac:dyDescent="0.25">
      <c r="A34" s="17" t="s">
        <v>56</v>
      </c>
      <c r="B34" s="7" t="str">
        <f>IFERROR(VLOOKUP($H$15,Validation!$BY$3:$CY$6,(HLOOKUP(CONCATENATE($B$10,$B$11,A34),Validation!$BZ$3:$CY$4,2,FALSE)),FALSE),"")</f>
        <v/>
      </c>
      <c r="C34" s="28"/>
      <c r="D34" s="28"/>
      <c r="E34" s="51" t="str">
        <f>IFERROR(VLOOKUP(F34,Validation!$M$5:$N$35,2),"")</f>
        <v/>
      </c>
      <c r="F34" s="27"/>
      <c r="G34" s="52" t="str">
        <f t="shared" si="0"/>
        <v/>
      </c>
      <c r="H34" s="50" t="str">
        <f t="shared" si="1"/>
        <v/>
      </c>
      <c r="I34" s="77" t="str">
        <f t="shared" si="2"/>
        <v/>
      </c>
    </row>
    <row r="35" spans="1:11" x14ac:dyDescent="0.25">
      <c r="A35" s="17" t="s">
        <v>56</v>
      </c>
      <c r="B35" s="7" t="str">
        <f>IFERROR(VLOOKUP($H$15,Validation!$BY$3:$CY$6,(HLOOKUP(CONCATENATE($B$10,$B$11,A35),Validation!$BZ$3:$CY$4,2,FALSE)),FALSE),"")</f>
        <v/>
      </c>
      <c r="C35" s="27"/>
      <c r="D35" s="27"/>
      <c r="E35" s="51" t="str">
        <f>IFERROR(VLOOKUP(F35,Validation!$M$5:$N$35,2),"")</f>
        <v/>
      </c>
      <c r="F35" s="27"/>
      <c r="G35" s="52" t="str">
        <f t="shared" si="0"/>
        <v/>
      </c>
      <c r="H35" s="50" t="str">
        <f t="shared" si="1"/>
        <v/>
      </c>
      <c r="I35" s="77" t="str">
        <f t="shared" si="2"/>
        <v/>
      </c>
    </row>
    <row r="37" spans="1:11" ht="21" x14ac:dyDescent="0.35">
      <c r="A37" s="4" t="s">
        <v>123</v>
      </c>
      <c r="C37" s="3" t="s">
        <v>203</v>
      </c>
      <c r="H37" s="25" t="str">
        <f>RIGHT(A37,5)</f>
        <v>Fp0.1</v>
      </c>
    </row>
    <row r="38" spans="1:11" ht="30" x14ac:dyDescent="0.25">
      <c r="A38" s="16" t="s">
        <v>5</v>
      </c>
      <c r="B38" s="16" t="s">
        <v>124</v>
      </c>
      <c r="C38" s="16" t="s">
        <v>55</v>
      </c>
      <c r="D38" s="16" t="s">
        <v>57</v>
      </c>
      <c r="E38" s="16" t="s">
        <v>6</v>
      </c>
      <c r="F38" s="16" t="s">
        <v>58</v>
      </c>
      <c r="G38" s="16" t="s">
        <v>8</v>
      </c>
      <c r="H38" s="16" t="s">
        <v>9</v>
      </c>
    </row>
    <row r="39" spans="1:11" x14ac:dyDescent="0.25">
      <c r="A39" s="18">
        <v>4</v>
      </c>
      <c r="B39" s="7" t="str">
        <f>IFERROR(VLOOKUP($H$37,Validation!$BY$3:$CY$6,(HLOOKUP(CONCATENATE($B$10,$B$11,A39),Validation!$BZ$3:$CY$4,2,FALSE)),FALSE),"")</f>
        <v/>
      </c>
      <c r="C39" s="28"/>
      <c r="D39" s="28"/>
      <c r="E39" s="51" t="str">
        <f>IFERROR(VLOOKUP(F39,Validation!$M$5:$N$35,2),"")</f>
        <v/>
      </c>
      <c r="F39" s="27"/>
      <c r="G39" s="52" t="str">
        <f>IFERROR(ROUND(C39-E39*D39,0),"")</f>
        <v/>
      </c>
      <c r="H39" s="50" t="str">
        <f>IF(G39="","",IF(G39&gt;=B39,"OK","NOT OK"))</f>
        <v/>
      </c>
      <c r="I39" s="77" t="str">
        <f>IF(G39="","",IF(G39&gt;=B39,0,1))</f>
        <v/>
      </c>
      <c r="J39" s="69" t="s">
        <v>166</v>
      </c>
      <c r="K39" s="69">
        <f>SUM(I39:I57)</f>
        <v>0</v>
      </c>
    </row>
    <row r="40" spans="1:11" x14ac:dyDescent="0.25">
      <c r="A40" s="18">
        <v>4.5</v>
      </c>
      <c r="B40" s="7" t="str">
        <f>IFERROR(VLOOKUP($H$37,Validation!$BY$3:$CY$6,(HLOOKUP(CONCATENATE($B$10,$B$11,A40),Validation!$BZ$3:$CY$4,2,FALSE)),FALSE),"")</f>
        <v/>
      </c>
      <c r="C40" s="28"/>
      <c r="D40" s="28"/>
      <c r="E40" s="51" t="str">
        <f>IFERROR(VLOOKUP(F40,Validation!$M$5:$N$35,2),"")</f>
        <v/>
      </c>
      <c r="F40" s="27"/>
      <c r="G40" s="52" t="str">
        <f>IFERROR(ROUND(C40-E40*D40,0),"")</f>
        <v/>
      </c>
      <c r="H40" s="50" t="str">
        <f t="shared" ref="H40:H57" si="3">IF(G40="","",IF(G40&gt;=B40,"OK","NOT OK"))</f>
        <v/>
      </c>
      <c r="I40" s="77" t="str">
        <f t="shared" ref="I40:I57" si="4">IF(G40="","",IF(G40&gt;=B40,0,1))</f>
        <v/>
      </c>
    </row>
    <row r="41" spans="1:11" x14ac:dyDescent="0.25">
      <c r="A41" s="18">
        <v>5</v>
      </c>
      <c r="B41" s="7" t="str">
        <f>IFERROR(VLOOKUP($H$37,Validation!$BY$3:$CY$6,(HLOOKUP(CONCATENATE($B$10,$B$11,A41),Validation!$BZ$3:$CY$4,2,FALSE)),FALSE),"")</f>
        <v/>
      </c>
      <c r="C41" s="28"/>
      <c r="D41" s="28"/>
      <c r="E41" s="51" t="str">
        <f>IFERROR(VLOOKUP(F41,Validation!$M$5:$N$35,2),"")</f>
        <v/>
      </c>
      <c r="F41" s="27"/>
      <c r="G41" s="52" t="str">
        <f>IFERROR(ROUND(C41-E41*D41,0),"")</f>
        <v/>
      </c>
      <c r="H41" s="50" t="str">
        <f t="shared" si="3"/>
        <v/>
      </c>
      <c r="I41" s="77" t="str">
        <f t="shared" si="4"/>
        <v/>
      </c>
    </row>
    <row r="42" spans="1:11" x14ac:dyDescent="0.25">
      <c r="A42" s="18">
        <v>6</v>
      </c>
      <c r="B42" s="7" t="str">
        <f>IFERROR(VLOOKUP($H$37,Validation!$BY$3:$CY$6,(HLOOKUP(CONCATENATE($B$10,$B$11,A42),Validation!$BZ$3:$CY$4,2,FALSE)),FALSE),"")</f>
        <v/>
      </c>
      <c r="C42" s="28"/>
      <c r="D42" s="28"/>
      <c r="E42" s="51" t="str">
        <f>IFERROR(VLOOKUP(F42,Validation!$M$5:$N$35,2),"")</f>
        <v/>
      </c>
      <c r="F42" s="27"/>
      <c r="G42" s="52" t="str">
        <f t="shared" ref="G42:G57" si="5">IFERROR(ROUND(C42-E42*D42,0),"")</f>
        <v/>
      </c>
      <c r="H42" s="50" t="str">
        <f t="shared" si="3"/>
        <v/>
      </c>
      <c r="I42" s="77" t="str">
        <f t="shared" si="4"/>
        <v/>
      </c>
    </row>
    <row r="43" spans="1:11" x14ac:dyDescent="0.25">
      <c r="A43" s="18">
        <v>7</v>
      </c>
      <c r="B43" s="7"/>
      <c r="C43" s="28"/>
      <c r="D43" s="28"/>
      <c r="E43" s="51" t="str">
        <f>IFERROR(VLOOKUP(F43,Validation!$M$5:$N$35,2),"")</f>
        <v/>
      </c>
      <c r="F43" s="27"/>
      <c r="G43" s="52" t="str">
        <f t="shared" si="5"/>
        <v/>
      </c>
      <c r="H43" s="50" t="str">
        <f t="shared" si="3"/>
        <v/>
      </c>
      <c r="I43" s="77" t="str">
        <f t="shared" si="4"/>
        <v/>
      </c>
    </row>
    <row r="44" spans="1:11" x14ac:dyDescent="0.25">
      <c r="A44" s="18">
        <v>8</v>
      </c>
      <c r="B44" s="7"/>
      <c r="C44" s="28"/>
      <c r="D44" s="28"/>
      <c r="E44" s="51" t="str">
        <f>IFERROR(VLOOKUP(F44,Validation!$M$5:$N$35,2),"")</f>
        <v/>
      </c>
      <c r="F44" s="27"/>
      <c r="G44" s="52" t="str">
        <f t="shared" si="5"/>
        <v/>
      </c>
      <c r="H44" s="50" t="str">
        <f t="shared" si="3"/>
        <v/>
      </c>
      <c r="I44" s="77" t="str">
        <f t="shared" si="4"/>
        <v/>
      </c>
    </row>
    <row r="45" spans="1:11" x14ac:dyDescent="0.25">
      <c r="A45" s="18">
        <v>9.3000000000000007</v>
      </c>
      <c r="B45" s="7"/>
      <c r="C45" s="28"/>
      <c r="D45" s="28"/>
      <c r="E45" s="51" t="str">
        <f>IFERROR(VLOOKUP(F45,Validation!$M$5:$N$35,2),"")</f>
        <v/>
      </c>
      <c r="F45" s="27"/>
      <c r="G45" s="52" t="str">
        <f t="shared" si="5"/>
        <v/>
      </c>
      <c r="H45" s="50" t="str">
        <f t="shared" si="3"/>
        <v/>
      </c>
      <c r="I45" s="77" t="str">
        <f t="shared" si="4"/>
        <v/>
      </c>
    </row>
    <row r="46" spans="1:11" x14ac:dyDescent="0.25">
      <c r="A46" s="18">
        <v>9.6</v>
      </c>
      <c r="B46" s="7"/>
      <c r="C46" s="28"/>
      <c r="D46" s="28"/>
      <c r="E46" s="51" t="str">
        <f>IFERROR(VLOOKUP(F46,Validation!$M$5:$N$35,2),"")</f>
        <v/>
      </c>
      <c r="F46" s="27"/>
      <c r="G46" s="52" t="str">
        <f t="shared" si="5"/>
        <v/>
      </c>
      <c r="H46" s="50" t="str">
        <f t="shared" si="3"/>
        <v/>
      </c>
      <c r="I46" s="77" t="str">
        <f t="shared" si="4"/>
        <v/>
      </c>
    </row>
    <row r="47" spans="1:11" x14ac:dyDescent="0.25">
      <c r="A47" s="18">
        <v>11</v>
      </c>
      <c r="B47" s="7"/>
      <c r="C47" s="28"/>
      <c r="D47" s="28"/>
      <c r="E47" s="51" t="str">
        <f>IFERROR(VLOOKUP(F47,Validation!$M$5:$N$35,2),"")</f>
        <v/>
      </c>
      <c r="F47" s="27"/>
      <c r="G47" s="52" t="str">
        <f t="shared" si="5"/>
        <v/>
      </c>
      <c r="H47" s="50" t="str">
        <f t="shared" si="3"/>
        <v/>
      </c>
      <c r="I47" s="77" t="str">
        <f t="shared" si="4"/>
        <v/>
      </c>
    </row>
    <row r="48" spans="1:11" x14ac:dyDescent="0.25">
      <c r="A48" s="18">
        <v>11.3</v>
      </c>
      <c r="B48" s="7"/>
      <c r="C48" s="28"/>
      <c r="D48" s="28"/>
      <c r="E48" s="51" t="str">
        <f>IFERROR(VLOOKUP(F48,Validation!$M$5:$N$35,2),"")</f>
        <v/>
      </c>
      <c r="F48" s="27"/>
      <c r="G48" s="52" t="str">
        <f t="shared" si="5"/>
        <v/>
      </c>
      <c r="H48" s="50" t="str">
        <f t="shared" si="3"/>
        <v/>
      </c>
      <c r="I48" s="77" t="str">
        <f t="shared" si="4"/>
        <v/>
      </c>
    </row>
    <row r="49" spans="1:9" x14ac:dyDescent="0.25">
      <c r="A49" s="18">
        <v>12.5</v>
      </c>
      <c r="B49" s="7"/>
      <c r="C49" s="27"/>
      <c r="D49" s="27"/>
      <c r="E49" s="51" t="str">
        <f>IFERROR(VLOOKUP(F49,Validation!$M$5:$N$35,2),"")</f>
        <v/>
      </c>
      <c r="F49" s="27"/>
      <c r="G49" s="52" t="str">
        <f t="shared" si="5"/>
        <v/>
      </c>
      <c r="H49" s="50" t="str">
        <f t="shared" si="3"/>
        <v/>
      </c>
      <c r="I49" s="77" t="str">
        <f t="shared" si="4"/>
        <v/>
      </c>
    </row>
    <row r="50" spans="1:9" x14ac:dyDescent="0.25">
      <c r="A50" s="18">
        <v>12.7</v>
      </c>
      <c r="B50" s="7"/>
      <c r="C50" s="27"/>
      <c r="D50" s="27"/>
      <c r="E50" s="51" t="str">
        <f>IFERROR(VLOOKUP(F50,Validation!$M$5:$N$35,2),"")</f>
        <v/>
      </c>
      <c r="F50" s="27"/>
      <c r="G50" s="52" t="str">
        <f t="shared" si="5"/>
        <v/>
      </c>
      <c r="H50" s="50" t="str">
        <f t="shared" si="3"/>
        <v/>
      </c>
      <c r="I50" s="77" t="str">
        <f t="shared" si="4"/>
        <v/>
      </c>
    </row>
    <row r="51" spans="1:9" x14ac:dyDescent="0.25">
      <c r="A51" s="18">
        <v>12.9</v>
      </c>
      <c r="B51" s="7"/>
      <c r="C51" s="27"/>
      <c r="D51" s="27"/>
      <c r="E51" s="51" t="str">
        <f>IFERROR(VLOOKUP(F51,Validation!$M$5:$N$35,2),"")</f>
        <v/>
      </c>
      <c r="F51" s="27"/>
      <c r="G51" s="52" t="str">
        <f t="shared" si="5"/>
        <v/>
      </c>
      <c r="H51" s="50" t="str">
        <f t="shared" si="3"/>
        <v/>
      </c>
      <c r="I51" s="77" t="str">
        <f t="shared" si="4"/>
        <v/>
      </c>
    </row>
    <row r="52" spans="1:9" x14ac:dyDescent="0.25">
      <c r="A52" s="18">
        <v>15.2</v>
      </c>
      <c r="B52" s="7"/>
      <c r="C52" s="27"/>
      <c r="D52" s="27"/>
      <c r="E52" s="51" t="str">
        <f>IFERROR(VLOOKUP(F52,Validation!$M$5:$N$35,2),"")</f>
        <v/>
      </c>
      <c r="F52" s="27"/>
      <c r="G52" s="52" t="str">
        <f t="shared" si="5"/>
        <v/>
      </c>
      <c r="H52" s="50" t="str">
        <f t="shared" si="3"/>
        <v/>
      </c>
      <c r="I52" s="77" t="str">
        <f t="shared" si="4"/>
        <v/>
      </c>
    </row>
    <row r="53" spans="1:9" x14ac:dyDescent="0.25">
      <c r="A53" s="18">
        <v>15.7</v>
      </c>
      <c r="B53" s="7"/>
      <c r="C53" s="27"/>
      <c r="D53" s="27"/>
      <c r="E53" s="51" t="str">
        <f>IFERROR(VLOOKUP(F53,Validation!$M$5:$N$35,2),"")</f>
        <v/>
      </c>
      <c r="F53" s="27"/>
      <c r="G53" s="52" t="str">
        <f>IFERROR(ROUND(C53-E53*D53,0),"")</f>
        <v/>
      </c>
      <c r="H53" s="50" t="str">
        <f>IF(G53="","",IF(G53&gt;=B53,"OK","NOT OK"))</f>
        <v/>
      </c>
      <c r="I53" s="77" t="str">
        <f t="shared" si="4"/>
        <v/>
      </c>
    </row>
    <row r="54" spans="1:9" x14ac:dyDescent="0.25">
      <c r="A54" s="18">
        <v>18</v>
      </c>
      <c r="B54" s="7" t="str">
        <f>IFERROR(VLOOKUP($H$37,Validation!$BY$3:$CY$6,(HLOOKUP(CONCATENATE($B$10,$B$11,A54),Validation!$BZ$3:$CY$4,2,FALSE)),FALSE),"")</f>
        <v/>
      </c>
      <c r="C54" s="27"/>
      <c r="D54" s="27"/>
      <c r="E54" s="51" t="str">
        <f>IFERROR(VLOOKUP(F54,Validation!$M$5:$N$35,2),"")</f>
        <v/>
      </c>
      <c r="F54" s="27"/>
      <c r="G54" s="52" t="str">
        <f t="shared" si="5"/>
        <v/>
      </c>
      <c r="H54" s="50" t="str">
        <f t="shared" si="3"/>
        <v/>
      </c>
      <c r="I54" s="77" t="str">
        <f t="shared" si="4"/>
        <v/>
      </c>
    </row>
    <row r="55" spans="1:9" x14ac:dyDescent="0.25">
      <c r="A55" s="17" t="s">
        <v>56</v>
      </c>
      <c r="B55" s="7" t="str">
        <f>IFERROR(VLOOKUP($H$37,Validation!$BY$3:$CY$6,(HLOOKUP(CONCATENATE($B$10,$B$11,A55),Validation!$BZ$3:$CY$4,2,FALSE)),FALSE),"")</f>
        <v/>
      </c>
      <c r="C55" s="27"/>
      <c r="D55" s="27"/>
      <c r="E55" s="51" t="str">
        <f>IFERROR(VLOOKUP(F55,Validation!$M$5:$N$35,2),"")</f>
        <v/>
      </c>
      <c r="F55" s="27"/>
      <c r="G55" s="52" t="str">
        <f t="shared" si="5"/>
        <v/>
      </c>
      <c r="H55" s="50" t="str">
        <f t="shared" si="3"/>
        <v/>
      </c>
      <c r="I55" s="77" t="str">
        <f t="shared" si="4"/>
        <v/>
      </c>
    </row>
    <row r="56" spans="1:9" x14ac:dyDescent="0.25">
      <c r="A56" s="17" t="s">
        <v>56</v>
      </c>
      <c r="B56" s="7" t="str">
        <f>IFERROR(VLOOKUP($H$37,Validation!$BY$3:$CY$6,(HLOOKUP(CONCATENATE($B$10,$B$11,A56),Validation!$BZ$3:$CY$4,2,FALSE)),FALSE),"")</f>
        <v/>
      </c>
      <c r="C56" s="27"/>
      <c r="D56" s="27"/>
      <c r="E56" s="51" t="str">
        <f>IFERROR(VLOOKUP(F56,Validation!$M$5:$N$35,2),"")</f>
        <v/>
      </c>
      <c r="F56" s="27"/>
      <c r="G56" s="52" t="str">
        <f t="shared" si="5"/>
        <v/>
      </c>
      <c r="H56" s="50" t="str">
        <f t="shared" si="3"/>
        <v/>
      </c>
      <c r="I56" s="77" t="str">
        <f t="shared" si="4"/>
        <v/>
      </c>
    </row>
    <row r="57" spans="1:9" x14ac:dyDescent="0.25">
      <c r="A57" s="17" t="s">
        <v>56</v>
      </c>
      <c r="B57" s="7" t="str">
        <f>IFERROR(VLOOKUP($H$37,Validation!$BY$3:$CY$6,(HLOOKUP(CONCATENATE($B$10,$B$11,A57),Validation!$BZ$3:$CY$4,2,FALSE)),FALSE),"")</f>
        <v/>
      </c>
      <c r="C57" s="27"/>
      <c r="D57" s="27"/>
      <c r="E57" s="51" t="str">
        <f>IFERROR(VLOOKUP(F57,Validation!$M$5:$N$35,2),"")</f>
        <v/>
      </c>
      <c r="F57" s="27"/>
      <c r="G57" s="52" t="str">
        <f t="shared" si="5"/>
        <v/>
      </c>
      <c r="H57" s="50" t="str">
        <f t="shared" si="3"/>
        <v/>
      </c>
      <c r="I57" s="77" t="str">
        <f t="shared" si="4"/>
        <v/>
      </c>
    </row>
  </sheetData>
  <sheetProtection algorithmName="SHA-512" hashValue="yx8uidtx+j48qJpYWQeAEO4l44Rruoek7aSWyOlUXH6lVNHg8H1qp+Cdaa+QnFu14G+M3rULOLZTNsC+Nwnw2A==" saltValue="DTk+MHaJ0g9NuL21e+ZWBg==" spinCount="100000" sheet="1" selectLockedCells="1"/>
  <mergeCells count="7">
    <mergeCell ref="B13:H13"/>
    <mergeCell ref="A1:C1"/>
    <mergeCell ref="A4:H4"/>
    <mergeCell ref="A5:H5"/>
    <mergeCell ref="A6:H6"/>
    <mergeCell ref="C9:H9"/>
    <mergeCell ref="C10:H10"/>
  </mergeCells>
  <dataValidations count="3">
    <dataValidation type="list" allowBlank="1" showInputMessage="1" showErrorMessage="1" sqref="B10" xr:uid="{9ED88F91-B176-4C1E-9F1C-105C03A386F6}">
      <formula1>Form</formula1>
    </dataValidation>
    <dataValidation type="list" allowBlank="1" showInputMessage="1" showErrorMessage="1" sqref="WUR982942:WUR982944 D65438:D65440 IF65438:IF65440 SB65438:SB65440 ABX65438:ABX65440 ALT65438:ALT65440 AVP65438:AVP65440 BFL65438:BFL65440 BPH65438:BPH65440 BZD65438:BZD65440 CIZ65438:CIZ65440 CSV65438:CSV65440 DCR65438:DCR65440 DMN65438:DMN65440 DWJ65438:DWJ65440 EGF65438:EGF65440 EQB65438:EQB65440 EZX65438:EZX65440 FJT65438:FJT65440 FTP65438:FTP65440 GDL65438:GDL65440 GNH65438:GNH65440 GXD65438:GXD65440 HGZ65438:HGZ65440 HQV65438:HQV65440 IAR65438:IAR65440 IKN65438:IKN65440 IUJ65438:IUJ65440 JEF65438:JEF65440 JOB65438:JOB65440 JXX65438:JXX65440 KHT65438:KHT65440 KRP65438:KRP65440 LBL65438:LBL65440 LLH65438:LLH65440 LVD65438:LVD65440 MEZ65438:MEZ65440 MOV65438:MOV65440 MYR65438:MYR65440 NIN65438:NIN65440 NSJ65438:NSJ65440 OCF65438:OCF65440 OMB65438:OMB65440 OVX65438:OVX65440 PFT65438:PFT65440 PPP65438:PPP65440 PZL65438:PZL65440 QJH65438:QJH65440 QTD65438:QTD65440 RCZ65438:RCZ65440 RMV65438:RMV65440 RWR65438:RWR65440 SGN65438:SGN65440 SQJ65438:SQJ65440 TAF65438:TAF65440 TKB65438:TKB65440 TTX65438:TTX65440 UDT65438:UDT65440 UNP65438:UNP65440 UXL65438:UXL65440 VHH65438:VHH65440 VRD65438:VRD65440 WAZ65438:WAZ65440 WKV65438:WKV65440 WUR65438:WUR65440 D130974:D130976 IF130974:IF130976 SB130974:SB130976 ABX130974:ABX130976 ALT130974:ALT130976 AVP130974:AVP130976 BFL130974:BFL130976 BPH130974:BPH130976 BZD130974:BZD130976 CIZ130974:CIZ130976 CSV130974:CSV130976 DCR130974:DCR130976 DMN130974:DMN130976 DWJ130974:DWJ130976 EGF130974:EGF130976 EQB130974:EQB130976 EZX130974:EZX130976 FJT130974:FJT130976 FTP130974:FTP130976 GDL130974:GDL130976 GNH130974:GNH130976 GXD130974:GXD130976 HGZ130974:HGZ130976 HQV130974:HQV130976 IAR130974:IAR130976 IKN130974:IKN130976 IUJ130974:IUJ130976 JEF130974:JEF130976 JOB130974:JOB130976 JXX130974:JXX130976 KHT130974:KHT130976 KRP130974:KRP130976 LBL130974:LBL130976 LLH130974:LLH130976 LVD130974:LVD130976 MEZ130974:MEZ130976 MOV130974:MOV130976 MYR130974:MYR130976 NIN130974:NIN130976 NSJ130974:NSJ130976 OCF130974:OCF130976 OMB130974:OMB130976 OVX130974:OVX130976 PFT130974:PFT130976 PPP130974:PPP130976 PZL130974:PZL130976 QJH130974:QJH130976 QTD130974:QTD130976 RCZ130974:RCZ130976 RMV130974:RMV130976 RWR130974:RWR130976 SGN130974:SGN130976 SQJ130974:SQJ130976 TAF130974:TAF130976 TKB130974:TKB130976 TTX130974:TTX130976 UDT130974:UDT130976 UNP130974:UNP130976 UXL130974:UXL130976 VHH130974:VHH130976 VRD130974:VRD130976 WAZ130974:WAZ130976 WKV130974:WKV130976 WUR130974:WUR130976 D196510:D196512 IF196510:IF196512 SB196510:SB196512 ABX196510:ABX196512 ALT196510:ALT196512 AVP196510:AVP196512 BFL196510:BFL196512 BPH196510:BPH196512 BZD196510:BZD196512 CIZ196510:CIZ196512 CSV196510:CSV196512 DCR196510:DCR196512 DMN196510:DMN196512 DWJ196510:DWJ196512 EGF196510:EGF196512 EQB196510:EQB196512 EZX196510:EZX196512 FJT196510:FJT196512 FTP196510:FTP196512 GDL196510:GDL196512 GNH196510:GNH196512 GXD196510:GXD196512 HGZ196510:HGZ196512 HQV196510:HQV196512 IAR196510:IAR196512 IKN196510:IKN196512 IUJ196510:IUJ196512 JEF196510:JEF196512 JOB196510:JOB196512 JXX196510:JXX196512 KHT196510:KHT196512 KRP196510:KRP196512 LBL196510:LBL196512 LLH196510:LLH196512 LVD196510:LVD196512 MEZ196510:MEZ196512 MOV196510:MOV196512 MYR196510:MYR196512 NIN196510:NIN196512 NSJ196510:NSJ196512 OCF196510:OCF196512 OMB196510:OMB196512 OVX196510:OVX196512 PFT196510:PFT196512 PPP196510:PPP196512 PZL196510:PZL196512 QJH196510:QJH196512 QTD196510:QTD196512 RCZ196510:RCZ196512 RMV196510:RMV196512 RWR196510:RWR196512 SGN196510:SGN196512 SQJ196510:SQJ196512 TAF196510:TAF196512 TKB196510:TKB196512 TTX196510:TTX196512 UDT196510:UDT196512 UNP196510:UNP196512 UXL196510:UXL196512 VHH196510:VHH196512 VRD196510:VRD196512 WAZ196510:WAZ196512 WKV196510:WKV196512 WUR196510:WUR196512 D262046:D262048 IF262046:IF262048 SB262046:SB262048 ABX262046:ABX262048 ALT262046:ALT262048 AVP262046:AVP262048 BFL262046:BFL262048 BPH262046:BPH262048 BZD262046:BZD262048 CIZ262046:CIZ262048 CSV262046:CSV262048 DCR262046:DCR262048 DMN262046:DMN262048 DWJ262046:DWJ262048 EGF262046:EGF262048 EQB262046:EQB262048 EZX262046:EZX262048 FJT262046:FJT262048 FTP262046:FTP262048 GDL262046:GDL262048 GNH262046:GNH262048 GXD262046:GXD262048 HGZ262046:HGZ262048 HQV262046:HQV262048 IAR262046:IAR262048 IKN262046:IKN262048 IUJ262046:IUJ262048 JEF262046:JEF262048 JOB262046:JOB262048 JXX262046:JXX262048 KHT262046:KHT262048 KRP262046:KRP262048 LBL262046:LBL262048 LLH262046:LLH262048 LVD262046:LVD262048 MEZ262046:MEZ262048 MOV262046:MOV262048 MYR262046:MYR262048 NIN262046:NIN262048 NSJ262046:NSJ262048 OCF262046:OCF262048 OMB262046:OMB262048 OVX262046:OVX262048 PFT262046:PFT262048 PPP262046:PPP262048 PZL262046:PZL262048 QJH262046:QJH262048 QTD262046:QTD262048 RCZ262046:RCZ262048 RMV262046:RMV262048 RWR262046:RWR262048 SGN262046:SGN262048 SQJ262046:SQJ262048 TAF262046:TAF262048 TKB262046:TKB262048 TTX262046:TTX262048 UDT262046:UDT262048 UNP262046:UNP262048 UXL262046:UXL262048 VHH262046:VHH262048 VRD262046:VRD262048 WAZ262046:WAZ262048 WKV262046:WKV262048 WUR262046:WUR262048 D327582:D327584 IF327582:IF327584 SB327582:SB327584 ABX327582:ABX327584 ALT327582:ALT327584 AVP327582:AVP327584 BFL327582:BFL327584 BPH327582:BPH327584 BZD327582:BZD327584 CIZ327582:CIZ327584 CSV327582:CSV327584 DCR327582:DCR327584 DMN327582:DMN327584 DWJ327582:DWJ327584 EGF327582:EGF327584 EQB327582:EQB327584 EZX327582:EZX327584 FJT327582:FJT327584 FTP327582:FTP327584 GDL327582:GDL327584 GNH327582:GNH327584 GXD327582:GXD327584 HGZ327582:HGZ327584 HQV327582:HQV327584 IAR327582:IAR327584 IKN327582:IKN327584 IUJ327582:IUJ327584 JEF327582:JEF327584 JOB327582:JOB327584 JXX327582:JXX327584 KHT327582:KHT327584 KRP327582:KRP327584 LBL327582:LBL327584 LLH327582:LLH327584 LVD327582:LVD327584 MEZ327582:MEZ327584 MOV327582:MOV327584 MYR327582:MYR327584 NIN327582:NIN327584 NSJ327582:NSJ327584 OCF327582:OCF327584 OMB327582:OMB327584 OVX327582:OVX327584 PFT327582:PFT327584 PPP327582:PPP327584 PZL327582:PZL327584 QJH327582:QJH327584 QTD327582:QTD327584 RCZ327582:RCZ327584 RMV327582:RMV327584 RWR327582:RWR327584 SGN327582:SGN327584 SQJ327582:SQJ327584 TAF327582:TAF327584 TKB327582:TKB327584 TTX327582:TTX327584 UDT327582:UDT327584 UNP327582:UNP327584 UXL327582:UXL327584 VHH327582:VHH327584 VRD327582:VRD327584 WAZ327582:WAZ327584 WKV327582:WKV327584 WUR327582:WUR327584 D393118:D393120 IF393118:IF393120 SB393118:SB393120 ABX393118:ABX393120 ALT393118:ALT393120 AVP393118:AVP393120 BFL393118:BFL393120 BPH393118:BPH393120 BZD393118:BZD393120 CIZ393118:CIZ393120 CSV393118:CSV393120 DCR393118:DCR393120 DMN393118:DMN393120 DWJ393118:DWJ393120 EGF393118:EGF393120 EQB393118:EQB393120 EZX393118:EZX393120 FJT393118:FJT393120 FTP393118:FTP393120 GDL393118:GDL393120 GNH393118:GNH393120 GXD393118:GXD393120 HGZ393118:HGZ393120 HQV393118:HQV393120 IAR393118:IAR393120 IKN393118:IKN393120 IUJ393118:IUJ393120 JEF393118:JEF393120 JOB393118:JOB393120 JXX393118:JXX393120 KHT393118:KHT393120 KRP393118:KRP393120 LBL393118:LBL393120 LLH393118:LLH393120 LVD393118:LVD393120 MEZ393118:MEZ393120 MOV393118:MOV393120 MYR393118:MYR393120 NIN393118:NIN393120 NSJ393118:NSJ393120 OCF393118:OCF393120 OMB393118:OMB393120 OVX393118:OVX393120 PFT393118:PFT393120 PPP393118:PPP393120 PZL393118:PZL393120 QJH393118:QJH393120 QTD393118:QTD393120 RCZ393118:RCZ393120 RMV393118:RMV393120 RWR393118:RWR393120 SGN393118:SGN393120 SQJ393118:SQJ393120 TAF393118:TAF393120 TKB393118:TKB393120 TTX393118:TTX393120 UDT393118:UDT393120 UNP393118:UNP393120 UXL393118:UXL393120 VHH393118:VHH393120 VRD393118:VRD393120 WAZ393118:WAZ393120 WKV393118:WKV393120 WUR393118:WUR393120 D458654:D458656 IF458654:IF458656 SB458654:SB458656 ABX458654:ABX458656 ALT458654:ALT458656 AVP458654:AVP458656 BFL458654:BFL458656 BPH458654:BPH458656 BZD458654:BZD458656 CIZ458654:CIZ458656 CSV458654:CSV458656 DCR458654:DCR458656 DMN458654:DMN458656 DWJ458654:DWJ458656 EGF458654:EGF458656 EQB458654:EQB458656 EZX458654:EZX458656 FJT458654:FJT458656 FTP458654:FTP458656 GDL458654:GDL458656 GNH458654:GNH458656 GXD458654:GXD458656 HGZ458654:HGZ458656 HQV458654:HQV458656 IAR458654:IAR458656 IKN458654:IKN458656 IUJ458654:IUJ458656 JEF458654:JEF458656 JOB458654:JOB458656 JXX458654:JXX458656 KHT458654:KHT458656 KRP458654:KRP458656 LBL458654:LBL458656 LLH458654:LLH458656 LVD458654:LVD458656 MEZ458654:MEZ458656 MOV458654:MOV458656 MYR458654:MYR458656 NIN458654:NIN458656 NSJ458654:NSJ458656 OCF458654:OCF458656 OMB458654:OMB458656 OVX458654:OVX458656 PFT458654:PFT458656 PPP458654:PPP458656 PZL458654:PZL458656 QJH458654:QJH458656 QTD458654:QTD458656 RCZ458654:RCZ458656 RMV458654:RMV458656 RWR458654:RWR458656 SGN458654:SGN458656 SQJ458654:SQJ458656 TAF458654:TAF458656 TKB458654:TKB458656 TTX458654:TTX458656 UDT458654:UDT458656 UNP458654:UNP458656 UXL458654:UXL458656 VHH458654:VHH458656 VRD458654:VRD458656 WAZ458654:WAZ458656 WKV458654:WKV458656 WUR458654:WUR458656 D524190:D524192 IF524190:IF524192 SB524190:SB524192 ABX524190:ABX524192 ALT524190:ALT524192 AVP524190:AVP524192 BFL524190:BFL524192 BPH524190:BPH524192 BZD524190:BZD524192 CIZ524190:CIZ524192 CSV524190:CSV524192 DCR524190:DCR524192 DMN524190:DMN524192 DWJ524190:DWJ524192 EGF524190:EGF524192 EQB524190:EQB524192 EZX524190:EZX524192 FJT524190:FJT524192 FTP524190:FTP524192 GDL524190:GDL524192 GNH524190:GNH524192 GXD524190:GXD524192 HGZ524190:HGZ524192 HQV524190:HQV524192 IAR524190:IAR524192 IKN524190:IKN524192 IUJ524190:IUJ524192 JEF524190:JEF524192 JOB524190:JOB524192 JXX524190:JXX524192 KHT524190:KHT524192 KRP524190:KRP524192 LBL524190:LBL524192 LLH524190:LLH524192 LVD524190:LVD524192 MEZ524190:MEZ524192 MOV524190:MOV524192 MYR524190:MYR524192 NIN524190:NIN524192 NSJ524190:NSJ524192 OCF524190:OCF524192 OMB524190:OMB524192 OVX524190:OVX524192 PFT524190:PFT524192 PPP524190:PPP524192 PZL524190:PZL524192 QJH524190:QJH524192 QTD524190:QTD524192 RCZ524190:RCZ524192 RMV524190:RMV524192 RWR524190:RWR524192 SGN524190:SGN524192 SQJ524190:SQJ524192 TAF524190:TAF524192 TKB524190:TKB524192 TTX524190:TTX524192 UDT524190:UDT524192 UNP524190:UNP524192 UXL524190:UXL524192 VHH524190:VHH524192 VRD524190:VRD524192 WAZ524190:WAZ524192 WKV524190:WKV524192 WUR524190:WUR524192 D589726:D589728 IF589726:IF589728 SB589726:SB589728 ABX589726:ABX589728 ALT589726:ALT589728 AVP589726:AVP589728 BFL589726:BFL589728 BPH589726:BPH589728 BZD589726:BZD589728 CIZ589726:CIZ589728 CSV589726:CSV589728 DCR589726:DCR589728 DMN589726:DMN589728 DWJ589726:DWJ589728 EGF589726:EGF589728 EQB589726:EQB589728 EZX589726:EZX589728 FJT589726:FJT589728 FTP589726:FTP589728 GDL589726:GDL589728 GNH589726:GNH589728 GXD589726:GXD589728 HGZ589726:HGZ589728 HQV589726:HQV589728 IAR589726:IAR589728 IKN589726:IKN589728 IUJ589726:IUJ589728 JEF589726:JEF589728 JOB589726:JOB589728 JXX589726:JXX589728 KHT589726:KHT589728 KRP589726:KRP589728 LBL589726:LBL589728 LLH589726:LLH589728 LVD589726:LVD589728 MEZ589726:MEZ589728 MOV589726:MOV589728 MYR589726:MYR589728 NIN589726:NIN589728 NSJ589726:NSJ589728 OCF589726:OCF589728 OMB589726:OMB589728 OVX589726:OVX589728 PFT589726:PFT589728 PPP589726:PPP589728 PZL589726:PZL589728 QJH589726:QJH589728 QTD589726:QTD589728 RCZ589726:RCZ589728 RMV589726:RMV589728 RWR589726:RWR589728 SGN589726:SGN589728 SQJ589726:SQJ589728 TAF589726:TAF589728 TKB589726:TKB589728 TTX589726:TTX589728 UDT589726:UDT589728 UNP589726:UNP589728 UXL589726:UXL589728 VHH589726:VHH589728 VRD589726:VRD589728 WAZ589726:WAZ589728 WKV589726:WKV589728 WUR589726:WUR589728 D655262:D655264 IF655262:IF655264 SB655262:SB655264 ABX655262:ABX655264 ALT655262:ALT655264 AVP655262:AVP655264 BFL655262:BFL655264 BPH655262:BPH655264 BZD655262:BZD655264 CIZ655262:CIZ655264 CSV655262:CSV655264 DCR655262:DCR655264 DMN655262:DMN655264 DWJ655262:DWJ655264 EGF655262:EGF655264 EQB655262:EQB655264 EZX655262:EZX655264 FJT655262:FJT655264 FTP655262:FTP655264 GDL655262:GDL655264 GNH655262:GNH655264 GXD655262:GXD655264 HGZ655262:HGZ655264 HQV655262:HQV655264 IAR655262:IAR655264 IKN655262:IKN655264 IUJ655262:IUJ655264 JEF655262:JEF655264 JOB655262:JOB655264 JXX655262:JXX655264 KHT655262:KHT655264 KRP655262:KRP655264 LBL655262:LBL655264 LLH655262:LLH655264 LVD655262:LVD655264 MEZ655262:MEZ655264 MOV655262:MOV655264 MYR655262:MYR655264 NIN655262:NIN655264 NSJ655262:NSJ655264 OCF655262:OCF655264 OMB655262:OMB655264 OVX655262:OVX655264 PFT655262:PFT655264 PPP655262:PPP655264 PZL655262:PZL655264 QJH655262:QJH655264 QTD655262:QTD655264 RCZ655262:RCZ655264 RMV655262:RMV655264 RWR655262:RWR655264 SGN655262:SGN655264 SQJ655262:SQJ655264 TAF655262:TAF655264 TKB655262:TKB655264 TTX655262:TTX655264 UDT655262:UDT655264 UNP655262:UNP655264 UXL655262:UXL655264 VHH655262:VHH655264 VRD655262:VRD655264 WAZ655262:WAZ655264 WKV655262:WKV655264 WUR655262:WUR655264 D720798:D720800 IF720798:IF720800 SB720798:SB720800 ABX720798:ABX720800 ALT720798:ALT720800 AVP720798:AVP720800 BFL720798:BFL720800 BPH720798:BPH720800 BZD720798:BZD720800 CIZ720798:CIZ720800 CSV720798:CSV720800 DCR720798:DCR720800 DMN720798:DMN720800 DWJ720798:DWJ720800 EGF720798:EGF720800 EQB720798:EQB720800 EZX720798:EZX720800 FJT720798:FJT720800 FTP720798:FTP720800 GDL720798:GDL720800 GNH720798:GNH720800 GXD720798:GXD720800 HGZ720798:HGZ720800 HQV720798:HQV720800 IAR720798:IAR720800 IKN720798:IKN720800 IUJ720798:IUJ720800 JEF720798:JEF720800 JOB720798:JOB720800 JXX720798:JXX720800 KHT720798:KHT720800 KRP720798:KRP720800 LBL720798:LBL720800 LLH720798:LLH720800 LVD720798:LVD720800 MEZ720798:MEZ720800 MOV720798:MOV720800 MYR720798:MYR720800 NIN720798:NIN720800 NSJ720798:NSJ720800 OCF720798:OCF720800 OMB720798:OMB720800 OVX720798:OVX720800 PFT720798:PFT720800 PPP720798:PPP720800 PZL720798:PZL720800 QJH720798:QJH720800 QTD720798:QTD720800 RCZ720798:RCZ720800 RMV720798:RMV720800 RWR720798:RWR720800 SGN720798:SGN720800 SQJ720798:SQJ720800 TAF720798:TAF720800 TKB720798:TKB720800 TTX720798:TTX720800 UDT720798:UDT720800 UNP720798:UNP720800 UXL720798:UXL720800 VHH720798:VHH720800 VRD720798:VRD720800 WAZ720798:WAZ720800 WKV720798:WKV720800 WUR720798:WUR720800 D786334:D786336 IF786334:IF786336 SB786334:SB786336 ABX786334:ABX786336 ALT786334:ALT786336 AVP786334:AVP786336 BFL786334:BFL786336 BPH786334:BPH786336 BZD786334:BZD786336 CIZ786334:CIZ786336 CSV786334:CSV786336 DCR786334:DCR786336 DMN786334:DMN786336 DWJ786334:DWJ786336 EGF786334:EGF786336 EQB786334:EQB786336 EZX786334:EZX786336 FJT786334:FJT786336 FTP786334:FTP786336 GDL786334:GDL786336 GNH786334:GNH786336 GXD786334:GXD786336 HGZ786334:HGZ786336 HQV786334:HQV786336 IAR786334:IAR786336 IKN786334:IKN786336 IUJ786334:IUJ786336 JEF786334:JEF786336 JOB786334:JOB786336 JXX786334:JXX786336 KHT786334:KHT786336 KRP786334:KRP786336 LBL786334:LBL786336 LLH786334:LLH786336 LVD786334:LVD786336 MEZ786334:MEZ786336 MOV786334:MOV786336 MYR786334:MYR786336 NIN786334:NIN786336 NSJ786334:NSJ786336 OCF786334:OCF786336 OMB786334:OMB786336 OVX786334:OVX786336 PFT786334:PFT786336 PPP786334:PPP786336 PZL786334:PZL786336 QJH786334:QJH786336 QTD786334:QTD786336 RCZ786334:RCZ786336 RMV786334:RMV786336 RWR786334:RWR786336 SGN786334:SGN786336 SQJ786334:SQJ786336 TAF786334:TAF786336 TKB786334:TKB786336 TTX786334:TTX786336 UDT786334:UDT786336 UNP786334:UNP786336 UXL786334:UXL786336 VHH786334:VHH786336 VRD786334:VRD786336 WAZ786334:WAZ786336 WKV786334:WKV786336 WUR786334:WUR786336 D851870:D851872 IF851870:IF851872 SB851870:SB851872 ABX851870:ABX851872 ALT851870:ALT851872 AVP851870:AVP851872 BFL851870:BFL851872 BPH851870:BPH851872 BZD851870:BZD851872 CIZ851870:CIZ851872 CSV851870:CSV851872 DCR851870:DCR851872 DMN851870:DMN851872 DWJ851870:DWJ851872 EGF851870:EGF851872 EQB851870:EQB851872 EZX851870:EZX851872 FJT851870:FJT851872 FTP851870:FTP851872 GDL851870:GDL851872 GNH851870:GNH851872 GXD851870:GXD851872 HGZ851870:HGZ851872 HQV851870:HQV851872 IAR851870:IAR851872 IKN851870:IKN851872 IUJ851870:IUJ851872 JEF851870:JEF851872 JOB851870:JOB851872 JXX851870:JXX851872 KHT851870:KHT851872 KRP851870:KRP851872 LBL851870:LBL851872 LLH851870:LLH851872 LVD851870:LVD851872 MEZ851870:MEZ851872 MOV851870:MOV851872 MYR851870:MYR851872 NIN851870:NIN851872 NSJ851870:NSJ851872 OCF851870:OCF851872 OMB851870:OMB851872 OVX851870:OVX851872 PFT851870:PFT851872 PPP851870:PPP851872 PZL851870:PZL851872 QJH851870:QJH851872 QTD851870:QTD851872 RCZ851870:RCZ851872 RMV851870:RMV851872 RWR851870:RWR851872 SGN851870:SGN851872 SQJ851870:SQJ851872 TAF851870:TAF851872 TKB851870:TKB851872 TTX851870:TTX851872 UDT851870:UDT851872 UNP851870:UNP851872 UXL851870:UXL851872 VHH851870:VHH851872 VRD851870:VRD851872 WAZ851870:WAZ851872 WKV851870:WKV851872 WUR851870:WUR851872 D917406:D917408 IF917406:IF917408 SB917406:SB917408 ABX917406:ABX917408 ALT917406:ALT917408 AVP917406:AVP917408 BFL917406:BFL917408 BPH917406:BPH917408 BZD917406:BZD917408 CIZ917406:CIZ917408 CSV917406:CSV917408 DCR917406:DCR917408 DMN917406:DMN917408 DWJ917406:DWJ917408 EGF917406:EGF917408 EQB917406:EQB917408 EZX917406:EZX917408 FJT917406:FJT917408 FTP917406:FTP917408 GDL917406:GDL917408 GNH917406:GNH917408 GXD917406:GXD917408 HGZ917406:HGZ917408 HQV917406:HQV917408 IAR917406:IAR917408 IKN917406:IKN917408 IUJ917406:IUJ917408 JEF917406:JEF917408 JOB917406:JOB917408 JXX917406:JXX917408 KHT917406:KHT917408 KRP917406:KRP917408 LBL917406:LBL917408 LLH917406:LLH917408 LVD917406:LVD917408 MEZ917406:MEZ917408 MOV917406:MOV917408 MYR917406:MYR917408 NIN917406:NIN917408 NSJ917406:NSJ917408 OCF917406:OCF917408 OMB917406:OMB917408 OVX917406:OVX917408 PFT917406:PFT917408 PPP917406:PPP917408 PZL917406:PZL917408 QJH917406:QJH917408 QTD917406:QTD917408 RCZ917406:RCZ917408 RMV917406:RMV917408 RWR917406:RWR917408 SGN917406:SGN917408 SQJ917406:SQJ917408 TAF917406:TAF917408 TKB917406:TKB917408 TTX917406:TTX917408 UDT917406:UDT917408 UNP917406:UNP917408 UXL917406:UXL917408 VHH917406:VHH917408 VRD917406:VRD917408 WAZ917406:WAZ917408 WKV917406:WKV917408 WUR917406:WUR917408 D982942:D982944 IF982942:IF982944 SB982942:SB982944 ABX982942:ABX982944 ALT982942:ALT982944 AVP982942:AVP982944 BFL982942:BFL982944 BPH982942:BPH982944 BZD982942:BZD982944 CIZ982942:CIZ982944 CSV982942:CSV982944 DCR982942:DCR982944 DMN982942:DMN982944 DWJ982942:DWJ982944 EGF982942:EGF982944 EQB982942:EQB982944 EZX982942:EZX982944 FJT982942:FJT982944 FTP982942:FTP982944 GDL982942:GDL982944 GNH982942:GNH982944 GXD982942:GXD982944 HGZ982942:HGZ982944 HQV982942:HQV982944 IAR982942:IAR982944 IKN982942:IKN982944 IUJ982942:IUJ982944 JEF982942:JEF982944 JOB982942:JOB982944 JXX982942:JXX982944 KHT982942:KHT982944 KRP982942:KRP982944 LBL982942:LBL982944 LLH982942:LLH982944 LVD982942:LVD982944 MEZ982942:MEZ982944 MOV982942:MOV982944 MYR982942:MYR982944 NIN982942:NIN982944 NSJ982942:NSJ982944 OCF982942:OCF982944 OMB982942:OMB982944 OVX982942:OVX982944 PFT982942:PFT982944 PPP982942:PPP982944 PZL982942:PZL982944 QJH982942:QJH982944 QTD982942:QTD982944 RCZ982942:RCZ982944 RMV982942:RMV982944 RWR982942:RWR982944 SGN982942:SGN982944 SQJ982942:SQJ982944 TAF982942:TAF982944 TKB982942:TKB982944 TTX982942:TTX982944 UDT982942:UDT982944 UNP982942:UNP982944 UXL982942:UXL982944 VHH982942:VHH982944 VRD982942:VRD982944 WAZ982942:WAZ982944 WKV982942:WKV982944 E65462 IG65462 SC65462 ABY65462 ALU65462 AVQ65462 BFM65462 BPI65462 BZE65462 CJA65462 CSW65462 DCS65462 DMO65462 DWK65462 EGG65462 EQC65462 EZY65462 FJU65462 FTQ65462 GDM65462 GNI65462 GXE65462 HHA65462 HQW65462 IAS65462 IKO65462 IUK65462 JEG65462 JOC65462 JXY65462 KHU65462 KRQ65462 LBM65462 LLI65462 LVE65462 MFA65462 MOW65462 MYS65462 NIO65462 NSK65462 OCG65462 OMC65462 OVY65462 PFU65462 PPQ65462 PZM65462 QJI65462 QTE65462 RDA65462 RMW65462 RWS65462 SGO65462 SQK65462 TAG65462 TKC65462 TTY65462 UDU65462 UNQ65462 UXM65462 VHI65462 VRE65462 WBA65462 WKW65462 WUS65462 E130998 IG130998 SC130998 ABY130998 ALU130998 AVQ130998 BFM130998 BPI130998 BZE130998 CJA130998 CSW130998 DCS130998 DMO130998 DWK130998 EGG130998 EQC130998 EZY130998 FJU130998 FTQ130998 GDM130998 GNI130998 GXE130998 HHA130998 HQW130998 IAS130998 IKO130998 IUK130998 JEG130998 JOC130998 JXY130998 KHU130998 KRQ130998 LBM130998 LLI130998 LVE130998 MFA130998 MOW130998 MYS130998 NIO130998 NSK130998 OCG130998 OMC130998 OVY130998 PFU130998 PPQ130998 PZM130998 QJI130998 QTE130998 RDA130998 RMW130998 RWS130998 SGO130998 SQK130998 TAG130998 TKC130998 TTY130998 UDU130998 UNQ130998 UXM130998 VHI130998 VRE130998 WBA130998 WKW130998 WUS130998 E196534 IG196534 SC196534 ABY196534 ALU196534 AVQ196534 BFM196534 BPI196534 BZE196534 CJA196534 CSW196534 DCS196534 DMO196534 DWK196534 EGG196534 EQC196534 EZY196534 FJU196534 FTQ196534 GDM196534 GNI196534 GXE196534 HHA196534 HQW196534 IAS196534 IKO196534 IUK196534 JEG196534 JOC196534 JXY196534 KHU196534 KRQ196534 LBM196534 LLI196534 LVE196534 MFA196534 MOW196534 MYS196534 NIO196534 NSK196534 OCG196534 OMC196534 OVY196534 PFU196534 PPQ196534 PZM196534 QJI196534 QTE196534 RDA196534 RMW196534 RWS196534 SGO196534 SQK196534 TAG196534 TKC196534 TTY196534 UDU196534 UNQ196534 UXM196534 VHI196534 VRE196534 WBA196534 WKW196534 WUS196534 E262070 IG262070 SC262070 ABY262070 ALU262070 AVQ262070 BFM262070 BPI262070 BZE262070 CJA262070 CSW262070 DCS262070 DMO262070 DWK262070 EGG262070 EQC262070 EZY262070 FJU262070 FTQ262070 GDM262070 GNI262070 GXE262070 HHA262070 HQW262070 IAS262070 IKO262070 IUK262070 JEG262070 JOC262070 JXY262070 KHU262070 KRQ262070 LBM262070 LLI262070 LVE262070 MFA262070 MOW262070 MYS262070 NIO262070 NSK262070 OCG262070 OMC262070 OVY262070 PFU262070 PPQ262070 PZM262070 QJI262070 QTE262070 RDA262070 RMW262070 RWS262070 SGO262070 SQK262070 TAG262070 TKC262070 TTY262070 UDU262070 UNQ262070 UXM262070 VHI262070 VRE262070 WBA262070 WKW262070 WUS262070 E327606 IG327606 SC327606 ABY327606 ALU327606 AVQ327606 BFM327606 BPI327606 BZE327606 CJA327606 CSW327606 DCS327606 DMO327606 DWK327606 EGG327606 EQC327606 EZY327606 FJU327606 FTQ327606 GDM327606 GNI327606 GXE327606 HHA327606 HQW327606 IAS327606 IKO327606 IUK327606 JEG327606 JOC327606 JXY327606 KHU327606 KRQ327606 LBM327606 LLI327606 LVE327606 MFA327606 MOW327606 MYS327606 NIO327606 NSK327606 OCG327606 OMC327606 OVY327606 PFU327606 PPQ327606 PZM327606 QJI327606 QTE327606 RDA327606 RMW327606 RWS327606 SGO327606 SQK327606 TAG327606 TKC327606 TTY327606 UDU327606 UNQ327606 UXM327606 VHI327606 VRE327606 WBA327606 WKW327606 WUS327606 E393142 IG393142 SC393142 ABY393142 ALU393142 AVQ393142 BFM393142 BPI393142 BZE393142 CJA393142 CSW393142 DCS393142 DMO393142 DWK393142 EGG393142 EQC393142 EZY393142 FJU393142 FTQ393142 GDM393142 GNI393142 GXE393142 HHA393142 HQW393142 IAS393142 IKO393142 IUK393142 JEG393142 JOC393142 JXY393142 KHU393142 KRQ393142 LBM393142 LLI393142 LVE393142 MFA393142 MOW393142 MYS393142 NIO393142 NSK393142 OCG393142 OMC393142 OVY393142 PFU393142 PPQ393142 PZM393142 QJI393142 QTE393142 RDA393142 RMW393142 RWS393142 SGO393142 SQK393142 TAG393142 TKC393142 TTY393142 UDU393142 UNQ393142 UXM393142 VHI393142 VRE393142 WBA393142 WKW393142 WUS393142 E458678 IG458678 SC458678 ABY458678 ALU458678 AVQ458678 BFM458678 BPI458678 BZE458678 CJA458678 CSW458678 DCS458678 DMO458678 DWK458678 EGG458678 EQC458678 EZY458678 FJU458678 FTQ458678 GDM458678 GNI458678 GXE458678 HHA458678 HQW458678 IAS458678 IKO458678 IUK458678 JEG458678 JOC458678 JXY458678 KHU458678 KRQ458678 LBM458678 LLI458678 LVE458678 MFA458678 MOW458678 MYS458678 NIO458678 NSK458678 OCG458678 OMC458678 OVY458678 PFU458678 PPQ458678 PZM458678 QJI458678 QTE458678 RDA458678 RMW458678 RWS458678 SGO458678 SQK458678 TAG458678 TKC458678 TTY458678 UDU458678 UNQ458678 UXM458678 VHI458678 VRE458678 WBA458678 WKW458678 WUS458678 E524214 IG524214 SC524214 ABY524214 ALU524214 AVQ524214 BFM524214 BPI524214 BZE524214 CJA524214 CSW524214 DCS524214 DMO524214 DWK524214 EGG524214 EQC524214 EZY524214 FJU524214 FTQ524214 GDM524214 GNI524214 GXE524214 HHA524214 HQW524214 IAS524214 IKO524214 IUK524214 JEG524214 JOC524214 JXY524214 KHU524214 KRQ524214 LBM524214 LLI524214 LVE524214 MFA524214 MOW524214 MYS524214 NIO524214 NSK524214 OCG524214 OMC524214 OVY524214 PFU524214 PPQ524214 PZM524214 QJI524214 QTE524214 RDA524214 RMW524214 RWS524214 SGO524214 SQK524214 TAG524214 TKC524214 TTY524214 UDU524214 UNQ524214 UXM524214 VHI524214 VRE524214 WBA524214 WKW524214 WUS524214 E589750 IG589750 SC589750 ABY589750 ALU589750 AVQ589750 BFM589750 BPI589750 BZE589750 CJA589750 CSW589750 DCS589750 DMO589750 DWK589750 EGG589750 EQC589750 EZY589750 FJU589750 FTQ589750 GDM589750 GNI589750 GXE589750 HHA589750 HQW589750 IAS589750 IKO589750 IUK589750 JEG589750 JOC589750 JXY589750 KHU589750 KRQ589750 LBM589750 LLI589750 LVE589750 MFA589750 MOW589750 MYS589750 NIO589750 NSK589750 OCG589750 OMC589750 OVY589750 PFU589750 PPQ589750 PZM589750 QJI589750 QTE589750 RDA589750 RMW589750 RWS589750 SGO589750 SQK589750 TAG589750 TKC589750 TTY589750 UDU589750 UNQ589750 UXM589750 VHI589750 VRE589750 WBA589750 WKW589750 WUS589750 E655286 IG655286 SC655286 ABY655286 ALU655286 AVQ655286 BFM655286 BPI655286 BZE655286 CJA655286 CSW655286 DCS655286 DMO655286 DWK655286 EGG655286 EQC655286 EZY655286 FJU655286 FTQ655286 GDM655286 GNI655286 GXE655286 HHA655286 HQW655286 IAS655286 IKO655286 IUK655286 JEG655286 JOC655286 JXY655286 KHU655286 KRQ655286 LBM655286 LLI655286 LVE655286 MFA655286 MOW655286 MYS655286 NIO655286 NSK655286 OCG655286 OMC655286 OVY655286 PFU655286 PPQ655286 PZM655286 QJI655286 QTE655286 RDA655286 RMW655286 RWS655286 SGO655286 SQK655286 TAG655286 TKC655286 TTY655286 UDU655286 UNQ655286 UXM655286 VHI655286 VRE655286 WBA655286 WKW655286 WUS655286 E720822 IG720822 SC720822 ABY720822 ALU720822 AVQ720822 BFM720822 BPI720822 BZE720822 CJA720822 CSW720822 DCS720822 DMO720822 DWK720822 EGG720822 EQC720822 EZY720822 FJU720822 FTQ720822 GDM720822 GNI720822 GXE720822 HHA720822 HQW720822 IAS720822 IKO720822 IUK720822 JEG720822 JOC720822 JXY720822 KHU720822 KRQ720822 LBM720822 LLI720822 LVE720822 MFA720822 MOW720822 MYS720822 NIO720822 NSK720822 OCG720822 OMC720822 OVY720822 PFU720822 PPQ720822 PZM720822 QJI720822 QTE720822 RDA720822 RMW720822 RWS720822 SGO720822 SQK720822 TAG720822 TKC720822 TTY720822 UDU720822 UNQ720822 UXM720822 VHI720822 VRE720822 WBA720822 WKW720822 WUS720822 E786358 IG786358 SC786358 ABY786358 ALU786358 AVQ786358 BFM786358 BPI786358 BZE786358 CJA786358 CSW786358 DCS786358 DMO786358 DWK786358 EGG786358 EQC786358 EZY786358 FJU786358 FTQ786358 GDM786358 GNI786358 GXE786358 HHA786358 HQW786358 IAS786358 IKO786358 IUK786358 JEG786358 JOC786358 JXY786358 KHU786358 KRQ786358 LBM786358 LLI786358 LVE786358 MFA786358 MOW786358 MYS786358 NIO786358 NSK786358 OCG786358 OMC786358 OVY786358 PFU786358 PPQ786358 PZM786358 QJI786358 QTE786358 RDA786358 RMW786358 RWS786358 SGO786358 SQK786358 TAG786358 TKC786358 TTY786358 UDU786358 UNQ786358 UXM786358 VHI786358 VRE786358 WBA786358 WKW786358 WUS786358 E851894 IG851894 SC851894 ABY851894 ALU851894 AVQ851894 BFM851894 BPI851894 BZE851894 CJA851894 CSW851894 DCS851894 DMO851894 DWK851894 EGG851894 EQC851894 EZY851894 FJU851894 FTQ851894 GDM851894 GNI851894 GXE851894 HHA851894 HQW851894 IAS851894 IKO851894 IUK851894 JEG851894 JOC851894 JXY851894 KHU851894 KRQ851894 LBM851894 LLI851894 LVE851894 MFA851894 MOW851894 MYS851894 NIO851894 NSK851894 OCG851894 OMC851894 OVY851894 PFU851894 PPQ851894 PZM851894 QJI851894 QTE851894 RDA851894 RMW851894 RWS851894 SGO851894 SQK851894 TAG851894 TKC851894 TTY851894 UDU851894 UNQ851894 UXM851894 VHI851894 VRE851894 WBA851894 WKW851894 WUS851894 E917430 IG917430 SC917430 ABY917430 ALU917430 AVQ917430 BFM917430 BPI917430 BZE917430 CJA917430 CSW917430 DCS917430 DMO917430 DWK917430 EGG917430 EQC917430 EZY917430 FJU917430 FTQ917430 GDM917430 GNI917430 GXE917430 HHA917430 HQW917430 IAS917430 IKO917430 IUK917430 JEG917430 JOC917430 JXY917430 KHU917430 KRQ917430 LBM917430 LLI917430 LVE917430 MFA917430 MOW917430 MYS917430 NIO917430 NSK917430 OCG917430 OMC917430 OVY917430 PFU917430 PPQ917430 PZM917430 QJI917430 QTE917430 RDA917430 RMW917430 RWS917430 SGO917430 SQK917430 TAG917430 TKC917430 TTY917430 UDU917430 UNQ917430 UXM917430 VHI917430 VRE917430 WBA917430 WKW917430 WUS917430 E982966 IG982966 SC982966 ABY982966 ALU982966 AVQ982966 BFM982966 BPI982966 BZE982966 CJA982966 CSW982966 DCS982966 DMO982966 DWK982966 EGG982966 EQC982966 EZY982966 FJU982966 FTQ982966 GDM982966 GNI982966 GXE982966 HHA982966 HQW982966 IAS982966 IKO982966 IUK982966 JEG982966 JOC982966 JXY982966 KHU982966 KRQ982966 LBM982966 LLI982966 LVE982966 MFA982966 MOW982966 MYS982966 NIO982966 NSK982966 OCG982966 OMC982966 OVY982966 PFU982966 PPQ982966 PZM982966 QJI982966 QTE982966 RDA982966 RMW982966 RWS982966 SGO982966 SQK982966 TAG982966 TKC982966 TTY982966 UDU982966 UNQ982966 UXM982966 VHI982966 VRE982966 WBA982966 WKW982966 WUS982966 WUT982944 F65440 IH65440 SD65440 ABZ65440 ALV65440 AVR65440 BFN65440 BPJ65440 BZF65440 CJB65440 CSX65440 DCT65440 DMP65440 DWL65440 EGH65440 EQD65440 EZZ65440 FJV65440 FTR65440 GDN65440 GNJ65440 GXF65440 HHB65440 HQX65440 IAT65440 IKP65440 IUL65440 JEH65440 JOD65440 JXZ65440 KHV65440 KRR65440 LBN65440 LLJ65440 LVF65440 MFB65440 MOX65440 MYT65440 NIP65440 NSL65440 OCH65440 OMD65440 OVZ65440 PFV65440 PPR65440 PZN65440 QJJ65440 QTF65440 RDB65440 RMX65440 RWT65440 SGP65440 SQL65440 TAH65440 TKD65440 TTZ65440 UDV65440 UNR65440 UXN65440 VHJ65440 VRF65440 WBB65440 WKX65440 WUT65440 F130976 IH130976 SD130976 ABZ130976 ALV130976 AVR130976 BFN130976 BPJ130976 BZF130976 CJB130976 CSX130976 DCT130976 DMP130976 DWL130976 EGH130976 EQD130976 EZZ130976 FJV130976 FTR130976 GDN130976 GNJ130976 GXF130976 HHB130976 HQX130976 IAT130976 IKP130976 IUL130976 JEH130976 JOD130976 JXZ130976 KHV130976 KRR130976 LBN130976 LLJ130976 LVF130976 MFB130976 MOX130976 MYT130976 NIP130976 NSL130976 OCH130976 OMD130976 OVZ130976 PFV130976 PPR130976 PZN130976 QJJ130976 QTF130976 RDB130976 RMX130976 RWT130976 SGP130976 SQL130976 TAH130976 TKD130976 TTZ130976 UDV130976 UNR130976 UXN130976 VHJ130976 VRF130976 WBB130976 WKX130976 WUT130976 F196512 IH196512 SD196512 ABZ196512 ALV196512 AVR196512 BFN196512 BPJ196512 BZF196512 CJB196512 CSX196512 DCT196512 DMP196512 DWL196512 EGH196512 EQD196512 EZZ196512 FJV196512 FTR196512 GDN196512 GNJ196512 GXF196512 HHB196512 HQX196512 IAT196512 IKP196512 IUL196512 JEH196512 JOD196512 JXZ196512 KHV196512 KRR196512 LBN196512 LLJ196512 LVF196512 MFB196512 MOX196512 MYT196512 NIP196512 NSL196512 OCH196512 OMD196512 OVZ196512 PFV196512 PPR196512 PZN196512 QJJ196512 QTF196512 RDB196512 RMX196512 RWT196512 SGP196512 SQL196512 TAH196512 TKD196512 TTZ196512 UDV196512 UNR196512 UXN196512 VHJ196512 VRF196512 WBB196512 WKX196512 WUT196512 F262048 IH262048 SD262048 ABZ262048 ALV262048 AVR262048 BFN262048 BPJ262048 BZF262048 CJB262048 CSX262048 DCT262048 DMP262048 DWL262048 EGH262048 EQD262048 EZZ262048 FJV262048 FTR262048 GDN262048 GNJ262048 GXF262048 HHB262048 HQX262048 IAT262048 IKP262048 IUL262048 JEH262048 JOD262048 JXZ262048 KHV262048 KRR262048 LBN262048 LLJ262048 LVF262048 MFB262048 MOX262048 MYT262048 NIP262048 NSL262048 OCH262048 OMD262048 OVZ262048 PFV262048 PPR262048 PZN262048 QJJ262048 QTF262048 RDB262048 RMX262048 RWT262048 SGP262048 SQL262048 TAH262048 TKD262048 TTZ262048 UDV262048 UNR262048 UXN262048 VHJ262048 VRF262048 WBB262048 WKX262048 WUT262048 F327584 IH327584 SD327584 ABZ327584 ALV327584 AVR327584 BFN327584 BPJ327584 BZF327584 CJB327584 CSX327584 DCT327584 DMP327584 DWL327584 EGH327584 EQD327584 EZZ327584 FJV327584 FTR327584 GDN327584 GNJ327584 GXF327584 HHB327584 HQX327584 IAT327584 IKP327584 IUL327584 JEH327584 JOD327584 JXZ327584 KHV327584 KRR327584 LBN327584 LLJ327584 LVF327584 MFB327584 MOX327584 MYT327584 NIP327584 NSL327584 OCH327584 OMD327584 OVZ327584 PFV327584 PPR327584 PZN327584 QJJ327584 QTF327584 RDB327584 RMX327584 RWT327584 SGP327584 SQL327584 TAH327584 TKD327584 TTZ327584 UDV327584 UNR327584 UXN327584 VHJ327584 VRF327584 WBB327584 WKX327584 WUT327584 F393120 IH393120 SD393120 ABZ393120 ALV393120 AVR393120 BFN393120 BPJ393120 BZF393120 CJB393120 CSX393120 DCT393120 DMP393120 DWL393120 EGH393120 EQD393120 EZZ393120 FJV393120 FTR393120 GDN393120 GNJ393120 GXF393120 HHB393120 HQX393120 IAT393120 IKP393120 IUL393120 JEH393120 JOD393120 JXZ393120 KHV393120 KRR393120 LBN393120 LLJ393120 LVF393120 MFB393120 MOX393120 MYT393120 NIP393120 NSL393120 OCH393120 OMD393120 OVZ393120 PFV393120 PPR393120 PZN393120 QJJ393120 QTF393120 RDB393120 RMX393120 RWT393120 SGP393120 SQL393120 TAH393120 TKD393120 TTZ393120 UDV393120 UNR393120 UXN393120 VHJ393120 VRF393120 WBB393120 WKX393120 WUT393120 F458656 IH458656 SD458656 ABZ458656 ALV458656 AVR458656 BFN458656 BPJ458656 BZF458656 CJB458656 CSX458656 DCT458656 DMP458656 DWL458656 EGH458656 EQD458656 EZZ458656 FJV458656 FTR458656 GDN458656 GNJ458656 GXF458656 HHB458656 HQX458656 IAT458656 IKP458656 IUL458656 JEH458656 JOD458656 JXZ458656 KHV458656 KRR458656 LBN458656 LLJ458656 LVF458656 MFB458656 MOX458656 MYT458656 NIP458656 NSL458656 OCH458656 OMD458656 OVZ458656 PFV458656 PPR458656 PZN458656 QJJ458656 QTF458656 RDB458656 RMX458656 RWT458656 SGP458656 SQL458656 TAH458656 TKD458656 TTZ458656 UDV458656 UNR458656 UXN458656 VHJ458656 VRF458656 WBB458656 WKX458656 WUT458656 F524192 IH524192 SD524192 ABZ524192 ALV524192 AVR524192 BFN524192 BPJ524192 BZF524192 CJB524192 CSX524192 DCT524192 DMP524192 DWL524192 EGH524192 EQD524192 EZZ524192 FJV524192 FTR524192 GDN524192 GNJ524192 GXF524192 HHB524192 HQX524192 IAT524192 IKP524192 IUL524192 JEH524192 JOD524192 JXZ524192 KHV524192 KRR524192 LBN524192 LLJ524192 LVF524192 MFB524192 MOX524192 MYT524192 NIP524192 NSL524192 OCH524192 OMD524192 OVZ524192 PFV524192 PPR524192 PZN524192 QJJ524192 QTF524192 RDB524192 RMX524192 RWT524192 SGP524192 SQL524192 TAH524192 TKD524192 TTZ524192 UDV524192 UNR524192 UXN524192 VHJ524192 VRF524192 WBB524192 WKX524192 WUT524192 F589728 IH589728 SD589728 ABZ589728 ALV589728 AVR589728 BFN589728 BPJ589728 BZF589728 CJB589728 CSX589728 DCT589728 DMP589728 DWL589728 EGH589728 EQD589728 EZZ589728 FJV589728 FTR589728 GDN589728 GNJ589728 GXF589728 HHB589728 HQX589728 IAT589728 IKP589728 IUL589728 JEH589728 JOD589728 JXZ589728 KHV589728 KRR589728 LBN589728 LLJ589728 LVF589728 MFB589728 MOX589728 MYT589728 NIP589728 NSL589728 OCH589728 OMD589728 OVZ589728 PFV589728 PPR589728 PZN589728 QJJ589728 QTF589728 RDB589728 RMX589728 RWT589728 SGP589728 SQL589728 TAH589728 TKD589728 TTZ589728 UDV589728 UNR589728 UXN589728 VHJ589728 VRF589728 WBB589728 WKX589728 WUT589728 F655264 IH655264 SD655264 ABZ655264 ALV655264 AVR655264 BFN655264 BPJ655264 BZF655264 CJB655264 CSX655264 DCT655264 DMP655264 DWL655264 EGH655264 EQD655264 EZZ655264 FJV655264 FTR655264 GDN655264 GNJ655264 GXF655264 HHB655264 HQX655264 IAT655264 IKP655264 IUL655264 JEH655264 JOD655264 JXZ655264 KHV655264 KRR655264 LBN655264 LLJ655264 LVF655264 MFB655264 MOX655264 MYT655264 NIP655264 NSL655264 OCH655264 OMD655264 OVZ655264 PFV655264 PPR655264 PZN655264 QJJ655264 QTF655264 RDB655264 RMX655264 RWT655264 SGP655264 SQL655264 TAH655264 TKD655264 TTZ655264 UDV655264 UNR655264 UXN655264 VHJ655264 VRF655264 WBB655264 WKX655264 WUT655264 F720800 IH720800 SD720800 ABZ720800 ALV720800 AVR720800 BFN720800 BPJ720800 BZF720800 CJB720800 CSX720800 DCT720800 DMP720800 DWL720800 EGH720800 EQD720800 EZZ720800 FJV720800 FTR720800 GDN720800 GNJ720800 GXF720800 HHB720800 HQX720800 IAT720800 IKP720800 IUL720800 JEH720800 JOD720800 JXZ720800 KHV720800 KRR720800 LBN720800 LLJ720800 LVF720800 MFB720800 MOX720800 MYT720800 NIP720800 NSL720800 OCH720800 OMD720800 OVZ720800 PFV720800 PPR720800 PZN720800 QJJ720800 QTF720800 RDB720800 RMX720800 RWT720800 SGP720800 SQL720800 TAH720800 TKD720800 TTZ720800 UDV720800 UNR720800 UXN720800 VHJ720800 VRF720800 WBB720800 WKX720800 WUT720800 F786336 IH786336 SD786336 ABZ786336 ALV786336 AVR786336 BFN786336 BPJ786336 BZF786336 CJB786336 CSX786336 DCT786336 DMP786336 DWL786336 EGH786336 EQD786336 EZZ786336 FJV786336 FTR786336 GDN786336 GNJ786336 GXF786336 HHB786336 HQX786336 IAT786336 IKP786336 IUL786336 JEH786336 JOD786336 JXZ786336 KHV786336 KRR786336 LBN786336 LLJ786336 LVF786336 MFB786336 MOX786336 MYT786336 NIP786336 NSL786336 OCH786336 OMD786336 OVZ786336 PFV786336 PPR786336 PZN786336 QJJ786336 QTF786336 RDB786336 RMX786336 RWT786336 SGP786336 SQL786336 TAH786336 TKD786336 TTZ786336 UDV786336 UNR786336 UXN786336 VHJ786336 VRF786336 WBB786336 WKX786336 WUT786336 F851872 IH851872 SD851872 ABZ851872 ALV851872 AVR851872 BFN851872 BPJ851872 BZF851872 CJB851872 CSX851872 DCT851872 DMP851872 DWL851872 EGH851872 EQD851872 EZZ851872 FJV851872 FTR851872 GDN851872 GNJ851872 GXF851872 HHB851872 HQX851872 IAT851872 IKP851872 IUL851872 JEH851872 JOD851872 JXZ851872 KHV851872 KRR851872 LBN851872 LLJ851872 LVF851872 MFB851872 MOX851872 MYT851872 NIP851872 NSL851872 OCH851872 OMD851872 OVZ851872 PFV851872 PPR851872 PZN851872 QJJ851872 QTF851872 RDB851872 RMX851872 RWT851872 SGP851872 SQL851872 TAH851872 TKD851872 TTZ851872 UDV851872 UNR851872 UXN851872 VHJ851872 VRF851872 WBB851872 WKX851872 WUT851872 F917408 IH917408 SD917408 ABZ917408 ALV917408 AVR917408 BFN917408 BPJ917408 BZF917408 CJB917408 CSX917408 DCT917408 DMP917408 DWL917408 EGH917408 EQD917408 EZZ917408 FJV917408 FTR917408 GDN917408 GNJ917408 GXF917408 HHB917408 HQX917408 IAT917408 IKP917408 IUL917408 JEH917408 JOD917408 JXZ917408 KHV917408 KRR917408 LBN917408 LLJ917408 LVF917408 MFB917408 MOX917408 MYT917408 NIP917408 NSL917408 OCH917408 OMD917408 OVZ917408 PFV917408 PPR917408 PZN917408 QJJ917408 QTF917408 RDB917408 RMX917408 RWT917408 SGP917408 SQL917408 TAH917408 TKD917408 TTZ917408 UDV917408 UNR917408 UXN917408 VHJ917408 VRF917408 WBB917408 WKX917408 WUT917408 F982944 IH982944 SD982944 ABZ982944 ALV982944 AVR982944 BFN982944 BPJ982944 BZF982944 CJB982944 CSX982944 DCT982944 DMP982944 DWL982944 EGH982944 EQD982944 EZZ982944 FJV982944 FTR982944 GDN982944 GNJ982944 GXF982944 HHB982944 HQX982944 IAT982944 IKP982944 IUL982944 JEH982944 JOD982944 JXZ982944 KHV982944 KRR982944 LBN982944 LLJ982944 LVF982944 MFB982944 MOX982944 MYT982944 NIP982944 NSL982944 OCH982944 OMD982944 OVZ982944 PFV982944 PPR982944 PZN982944 QJJ982944 QTF982944 RDB982944 RMX982944 RWT982944 SGP982944 SQL982944 TAH982944 TKD982944 TTZ982944 UDV982944 UNR982944 UXN982944 VHJ982944 VRF982944 WBB982944 WKX982944 WUU982942:WUU982943 G65438:G65439 II65438:II65439 SE65438:SE65439 ACA65438:ACA65439 ALW65438:ALW65439 AVS65438:AVS65439 BFO65438:BFO65439 BPK65438:BPK65439 BZG65438:BZG65439 CJC65438:CJC65439 CSY65438:CSY65439 DCU65438:DCU65439 DMQ65438:DMQ65439 DWM65438:DWM65439 EGI65438:EGI65439 EQE65438:EQE65439 FAA65438:FAA65439 FJW65438:FJW65439 FTS65438:FTS65439 GDO65438:GDO65439 GNK65438:GNK65439 GXG65438:GXG65439 HHC65438:HHC65439 HQY65438:HQY65439 IAU65438:IAU65439 IKQ65438:IKQ65439 IUM65438:IUM65439 JEI65438:JEI65439 JOE65438:JOE65439 JYA65438:JYA65439 KHW65438:KHW65439 KRS65438:KRS65439 LBO65438:LBO65439 LLK65438:LLK65439 LVG65438:LVG65439 MFC65438:MFC65439 MOY65438:MOY65439 MYU65438:MYU65439 NIQ65438:NIQ65439 NSM65438:NSM65439 OCI65438:OCI65439 OME65438:OME65439 OWA65438:OWA65439 PFW65438:PFW65439 PPS65438:PPS65439 PZO65438:PZO65439 QJK65438:QJK65439 QTG65438:QTG65439 RDC65438:RDC65439 RMY65438:RMY65439 RWU65438:RWU65439 SGQ65438:SGQ65439 SQM65438:SQM65439 TAI65438:TAI65439 TKE65438:TKE65439 TUA65438:TUA65439 UDW65438:UDW65439 UNS65438:UNS65439 UXO65438:UXO65439 VHK65438:VHK65439 VRG65438:VRG65439 WBC65438:WBC65439 WKY65438:WKY65439 WUU65438:WUU65439 G130974:G130975 II130974:II130975 SE130974:SE130975 ACA130974:ACA130975 ALW130974:ALW130975 AVS130974:AVS130975 BFO130974:BFO130975 BPK130974:BPK130975 BZG130974:BZG130975 CJC130974:CJC130975 CSY130974:CSY130975 DCU130974:DCU130975 DMQ130974:DMQ130975 DWM130974:DWM130975 EGI130974:EGI130975 EQE130974:EQE130975 FAA130974:FAA130975 FJW130974:FJW130975 FTS130974:FTS130975 GDO130974:GDO130975 GNK130974:GNK130975 GXG130974:GXG130975 HHC130974:HHC130975 HQY130974:HQY130975 IAU130974:IAU130975 IKQ130974:IKQ130975 IUM130974:IUM130975 JEI130974:JEI130975 JOE130974:JOE130975 JYA130974:JYA130975 KHW130974:KHW130975 KRS130974:KRS130975 LBO130974:LBO130975 LLK130974:LLK130975 LVG130974:LVG130975 MFC130974:MFC130975 MOY130974:MOY130975 MYU130974:MYU130975 NIQ130974:NIQ130975 NSM130974:NSM130975 OCI130974:OCI130975 OME130974:OME130975 OWA130974:OWA130975 PFW130974:PFW130975 PPS130974:PPS130975 PZO130974:PZO130975 QJK130974:QJK130975 QTG130974:QTG130975 RDC130974:RDC130975 RMY130974:RMY130975 RWU130974:RWU130975 SGQ130974:SGQ130975 SQM130974:SQM130975 TAI130974:TAI130975 TKE130974:TKE130975 TUA130974:TUA130975 UDW130974:UDW130975 UNS130974:UNS130975 UXO130974:UXO130975 VHK130974:VHK130975 VRG130974:VRG130975 WBC130974:WBC130975 WKY130974:WKY130975 WUU130974:WUU130975 G196510:G196511 II196510:II196511 SE196510:SE196511 ACA196510:ACA196511 ALW196510:ALW196511 AVS196510:AVS196511 BFO196510:BFO196511 BPK196510:BPK196511 BZG196510:BZG196511 CJC196510:CJC196511 CSY196510:CSY196511 DCU196510:DCU196511 DMQ196510:DMQ196511 DWM196510:DWM196511 EGI196510:EGI196511 EQE196510:EQE196511 FAA196510:FAA196511 FJW196510:FJW196511 FTS196510:FTS196511 GDO196510:GDO196511 GNK196510:GNK196511 GXG196510:GXG196511 HHC196510:HHC196511 HQY196510:HQY196511 IAU196510:IAU196511 IKQ196510:IKQ196511 IUM196510:IUM196511 JEI196510:JEI196511 JOE196510:JOE196511 JYA196510:JYA196511 KHW196510:KHW196511 KRS196510:KRS196511 LBO196510:LBO196511 LLK196510:LLK196511 LVG196510:LVG196511 MFC196510:MFC196511 MOY196510:MOY196511 MYU196510:MYU196511 NIQ196510:NIQ196511 NSM196510:NSM196511 OCI196510:OCI196511 OME196510:OME196511 OWA196510:OWA196511 PFW196510:PFW196511 PPS196510:PPS196511 PZO196510:PZO196511 QJK196510:QJK196511 QTG196510:QTG196511 RDC196510:RDC196511 RMY196510:RMY196511 RWU196510:RWU196511 SGQ196510:SGQ196511 SQM196510:SQM196511 TAI196510:TAI196511 TKE196510:TKE196511 TUA196510:TUA196511 UDW196510:UDW196511 UNS196510:UNS196511 UXO196510:UXO196511 VHK196510:VHK196511 VRG196510:VRG196511 WBC196510:WBC196511 WKY196510:WKY196511 WUU196510:WUU196511 G262046:G262047 II262046:II262047 SE262046:SE262047 ACA262046:ACA262047 ALW262046:ALW262047 AVS262046:AVS262047 BFO262046:BFO262047 BPK262046:BPK262047 BZG262046:BZG262047 CJC262046:CJC262047 CSY262046:CSY262047 DCU262046:DCU262047 DMQ262046:DMQ262047 DWM262046:DWM262047 EGI262046:EGI262047 EQE262046:EQE262047 FAA262046:FAA262047 FJW262046:FJW262047 FTS262046:FTS262047 GDO262046:GDO262047 GNK262046:GNK262047 GXG262046:GXG262047 HHC262046:HHC262047 HQY262046:HQY262047 IAU262046:IAU262047 IKQ262046:IKQ262047 IUM262046:IUM262047 JEI262046:JEI262047 JOE262046:JOE262047 JYA262046:JYA262047 KHW262046:KHW262047 KRS262046:KRS262047 LBO262046:LBO262047 LLK262046:LLK262047 LVG262046:LVG262047 MFC262046:MFC262047 MOY262046:MOY262047 MYU262046:MYU262047 NIQ262046:NIQ262047 NSM262046:NSM262047 OCI262046:OCI262047 OME262046:OME262047 OWA262046:OWA262047 PFW262046:PFW262047 PPS262046:PPS262047 PZO262046:PZO262047 QJK262046:QJK262047 QTG262046:QTG262047 RDC262046:RDC262047 RMY262046:RMY262047 RWU262046:RWU262047 SGQ262046:SGQ262047 SQM262046:SQM262047 TAI262046:TAI262047 TKE262046:TKE262047 TUA262046:TUA262047 UDW262046:UDW262047 UNS262046:UNS262047 UXO262046:UXO262047 VHK262046:VHK262047 VRG262046:VRG262047 WBC262046:WBC262047 WKY262046:WKY262047 WUU262046:WUU262047 G327582:G327583 II327582:II327583 SE327582:SE327583 ACA327582:ACA327583 ALW327582:ALW327583 AVS327582:AVS327583 BFO327582:BFO327583 BPK327582:BPK327583 BZG327582:BZG327583 CJC327582:CJC327583 CSY327582:CSY327583 DCU327582:DCU327583 DMQ327582:DMQ327583 DWM327582:DWM327583 EGI327582:EGI327583 EQE327582:EQE327583 FAA327582:FAA327583 FJW327582:FJW327583 FTS327582:FTS327583 GDO327582:GDO327583 GNK327582:GNK327583 GXG327582:GXG327583 HHC327582:HHC327583 HQY327582:HQY327583 IAU327582:IAU327583 IKQ327582:IKQ327583 IUM327582:IUM327583 JEI327582:JEI327583 JOE327582:JOE327583 JYA327582:JYA327583 KHW327582:KHW327583 KRS327582:KRS327583 LBO327582:LBO327583 LLK327582:LLK327583 LVG327582:LVG327583 MFC327582:MFC327583 MOY327582:MOY327583 MYU327582:MYU327583 NIQ327582:NIQ327583 NSM327582:NSM327583 OCI327582:OCI327583 OME327582:OME327583 OWA327582:OWA327583 PFW327582:PFW327583 PPS327582:PPS327583 PZO327582:PZO327583 QJK327582:QJK327583 QTG327582:QTG327583 RDC327582:RDC327583 RMY327582:RMY327583 RWU327582:RWU327583 SGQ327582:SGQ327583 SQM327582:SQM327583 TAI327582:TAI327583 TKE327582:TKE327583 TUA327582:TUA327583 UDW327582:UDW327583 UNS327582:UNS327583 UXO327582:UXO327583 VHK327582:VHK327583 VRG327582:VRG327583 WBC327582:WBC327583 WKY327582:WKY327583 WUU327582:WUU327583 G393118:G393119 II393118:II393119 SE393118:SE393119 ACA393118:ACA393119 ALW393118:ALW393119 AVS393118:AVS393119 BFO393118:BFO393119 BPK393118:BPK393119 BZG393118:BZG393119 CJC393118:CJC393119 CSY393118:CSY393119 DCU393118:DCU393119 DMQ393118:DMQ393119 DWM393118:DWM393119 EGI393118:EGI393119 EQE393118:EQE393119 FAA393118:FAA393119 FJW393118:FJW393119 FTS393118:FTS393119 GDO393118:GDO393119 GNK393118:GNK393119 GXG393118:GXG393119 HHC393118:HHC393119 HQY393118:HQY393119 IAU393118:IAU393119 IKQ393118:IKQ393119 IUM393118:IUM393119 JEI393118:JEI393119 JOE393118:JOE393119 JYA393118:JYA393119 KHW393118:KHW393119 KRS393118:KRS393119 LBO393118:LBO393119 LLK393118:LLK393119 LVG393118:LVG393119 MFC393118:MFC393119 MOY393118:MOY393119 MYU393118:MYU393119 NIQ393118:NIQ393119 NSM393118:NSM393119 OCI393118:OCI393119 OME393118:OME393119 OWA393118:OWA393119 PFW393118:PFW393119 PPS393118:PPS393119 PZO393118:PZO393119 QJK393118:QJK393119 QTG393118:QTG393119 RDC393118:RDC393119 RMY393118:RMY393119 RWU393118:RWU393119 SGQ393118:SGQ393119 SQM393118:SQM393119 TAI393118:TAI393119 TKE393118:TKE393119 TUA393118:TUA393119 UDW393118:UDW393119 UNS393118:UNS393119 UXO393118:UXO393119 VHK393118:VHK393119 VRG393118:VRG393119 WBC393118:WBC393119 WKY393118:WKY393119 WUU393118:WUU393119 G458654:G458655 II458654:II458655 SE458654:SE458655 ACA458654:ACA458655 ALW458654:ALW458655 AVS458654:AVS458655 BFO458654:BFO458655 BPK458654:BPK458655 BZG458654:BZG458655 CJC458654:CJC458655 CSY458654:CSY458655 DCU458654:DCU458655 DMQ458654:DMQ458655 DWM458654:DWM458655 EGI458654:EGI458655 EQE458654:EQE458655 FAA458654:FAA458655 FJW458654:FJW458655 FTS458654:FTS458655 GDO458654:GDO458655 GNK458654:GNK458655 GXG458654:GXG458655 HHC458654:HHC458655 HQY458654:HQY458655 IAU458654:IAU458655 IKQ458654:IKQ458655 IUM458654:IUM458655 JEI458654:JEI458655 JOE458654:JOE458655 JYA458654:JYA458655 KHW458654:KHW458655 KRS458654:KRS458655 LBO458654:LBO458655 LLK458654:LLK458655 LVG458654:LVG458655 MFC458654:MFC458655 MOY458654:MOY458655 MYU458654:MYU458655 NIQ458654:NIQ458655 NSM458654:NSM458655 OCI458654:OCI458655 OME458654:OME458655 OWA458654:OWA458655 PFW458654:PFW458655 PPS458654:PPS458655 PZO458654:PZO458655 QJK458654:QJK458655 QTG458654:QTG458655 RDC458654:RDC458655 RMY458654:RMY458655 RWU458654:RWU458655 SGQ458654:SGQ458655 SQM458654:SQM458655 TAI458654:TAI458655 TKE458654:TKE458655 TUA458654:TUA458655 UDW458654:UDW458655 UNS458654:UNS458655 UXO458654:UXO458655 VHK458654:VHK458655 VRG458654:VRG458655 WBC458654:WBC458655 WKY458654:WKY458655 WUU458654:WUU458655 G524190:G524191 II524190:II524191 SE524190:SE524191 ACA524190:ACA524191 ALW524190:ALW524191 AVS524190:AVS524191 BFO524190:BFO524191 BPK524190:BPK524191 BZG524190:BZG524191 CJC524190:CJC524191 CSY524190:CSY524191 DCU524190:DCU524191 DMQ524190:DMQ524191 DWM524190:DWM524191 EGI524190:EGI524191 EQE524190:EQE524191 FAA524190:FAA524191 FJW524190:FJW524191 FTS524190:FTS524191 GDO524190:GDO524191 GNK524190:GNK524191 GXG524190:GXG524191 HHC524190:HHC524191 HQY524190:HQY524191 IAU524190:IAU524191 IKQ524190:IKQ524191 IUM524190:IUM524191 JEI524190:JEI524191 JOE524190:JOE524191 JYA524190:JYA524191 KHW524190:KHW524191 KRS524190:KRS524191 LBO524190:LBO524191 LLK524190:LLK524191 LVG524190:LVG524191 MFC524190:MFC524191 MOY524190:MOY524191 MYU524190:MYU524191 NIQ524190:NIQ524191 NSM524190:NSM524191 OCI524190:OCI524191 OME524190:OME524191 OWA524190:OWA524191 PFW524190:PFW524191 PPS524190:PPS524191 PZO524190:PZO524191 QJK524190:QJK524191 QTG524190:QTG524191 RDC524190:RDC524191 RMY524190:RMY524191 RWU524190:RWU524191 SGQ524190:SGQ524191 SQM524190:SQM524191 TAI524190:TAI524191 TKE524190:TKE524191 TUA524190:TUA524191 UDW524190:UDW524191 UNS524190:UNS524191 UXO524190:UXO524191 VHK524190:VHK524191 VRG524190:VRG524191 WBC524190:WBC524191 WKY524190:WKY524191 WUU524190:WUU524191 G589726:G589727 II589726:II589727 SE589726:SE589727 ACA589726:ACA589727 ALW589726:ALW589727 AVS589726:AVS589727 BFO589726:BFO589727 BPK589726:BPK589727 BZG589726:BZG589727 CJC589726:CJC589727 CSY589726:CSY589727 DCU589726:DCU589727 DMQ589726:DMQ589727 DWM589726:DWM589727 EGI589726:EGI589727 EQE589726:EQE589727 FAA589726:FAA589727 FJW589726:FJW589727 FTS589726:FTS589727 GDO589726:GDO589727 GNK589726:GNK589727 GXG589726:GXG589727 HHC589726:HHC589727 HQY589726:HQY589727 IAU589726:IAU589727 IKQ589726:IKQ589727 IUM589726:IUM589727 JEI589726:JEI589727 JOE589726:JOE589727 JYA589726:JYA589727 KHW589726:KHW589727 KRS589726:KRS589727 LBO589726:LBO589727 LLK589726:LLK589727 LVG589726:LVG589727 MFC589726:MFC589727 MOY589726:MOY589727 MYU589726:MYU589727 NIQ589726:NIQ589727 NSM589726:NSM589727 OCI589726:OCI589727 OME589726:OME589727 OWA589726:OWA589727 PFW589726:PFW589727 PPS589726:PPS589727 PZO589726:PZO589727 QJK589726:QJK589727 QTG589726:QTG589727 RDC589726:RDC589727 RMY589726:RMY589727 RWU589726:RWU589727 SGQ589726:SGQ589727 SQM589726:SQM589727 TAI589726:TAI589727 TKE589726:TKE589727 TUA589726:TUA589727 UDW589726:UDW589727 UNS589726:UNS589727 UXO589726:UXO589727 VHK589726:VHK589727 VRG589726:VRG589727 WBC589726:WBC589727 WKY589726:WKY589727 WUU589726:WUU589727 G655262:G655263 II655262:II655263 SE655262:SE655263 ACA655262:ACA655263 ALW655262:ALW655263 AVS655262:AVS655263 BFO655262:BFO655263 BPK655262:BPK655263 BZG655262:BZG655263 CJC655262:CJC655263 CSY655262:CSY655263 DCU655262:DCU655263 DMQ655262:DMQ655263 DWM655262:DWM655263 EGI655262:EGI655263 EQE655262:EQE655263 FAA655262:FAA655263 FJW655262:FJW655263 FTS655262:FTS655263 GDO655262:GDO655263 GNK655262:GNK655263 GXG655262:GXG655263 HHC655262:HHC655263 HQY655262:HQY655263 IAU655262:IAU655263 IKQ655262:IKQ655263 IUM655262:IUM655263 JEI655262:JEI655263 JOE655262:JOE655263 JYA655262:JYA655263 KHW655262:KHW655263 KRS655262:KRS655263 LBO655262:LBO655263 LLK655262:LLK655263 LVG655262:LVG655263 MFC655262:MFC655263 MOY655262:MOY655263 MYU655262:MYU655263 NIQ655262:NIQ655263 NSM655262:NSM655263 OCI655262:OCI655263 OME655262:OME655263 OWA655262:OWA655263 PFW655262:PFW655263 PPS655262:PPS655263 PZO655262:PZO655263 QJK655262:QJK655263 QTG655262:QTG655263 RDC655262:RDC655263 RMY655262:RMY655263 RWU655262:RWU655263 SGQ655262:SGQ655263 SQM655262:SQM655263 TAI655262:TAI655263 TKE655262:TKE655263 TUA655262:TUA655263 UDW655262:UDW655263 UNS655262:UNS655263 UXO655262:UXO655263 VHK655262:VHK655263 VRG655262:VRG655263 WBC655262:WBC655263 WKY655262:WKY655263 WUU655262:WUU655263 G720798:G720799 II720798:II720799 SE720798:SE720799 ACA720798:ACA720799 ALW720798:ALW720799 AVS720798:AVS720799 BFO720798:BFO720799 BPK720798:BPK720799 BZG720798:BZG720799 CJC720798:CJC720799 CSY720798:CSY720799 DCU720798:DCU720799 DMQ720798:DMQ720799 DWM720798:DWM720799 EGI720798:EGI720799 EQE720798:EQE720799 FAA720798:FAA720799 FJW720798:FJW720799 FTS720798:FTS720799 GDO720798:GDO720799 GNK720798:GNK720799 GXG720798:GXG720799 HHC720798:HHC720799 HQY720798:HQY720799 IAU720798:IAU720799 IKQ720798:IKQ720799 IUM720798:IUM720799 JEI720798:JEI720799 JOE720798:JOE720799 JYA720798:JYA720799 KHW720798:KHW720799 KRS720798:KRS720799 LBO720798:LBO720799 LLK720798:LLK720799 LVG720798:LVG720799 MFC720798:MFC720799 MOY720798:MOY720799 MYU720798:MYU720799 NIQ720798:NIQ720799 NSM720798:NSM720799 OCI720798:OCI720799 OME720798:OME720799 OWA720798:OWA720799 PFW720798:PFW720799 PPS720798:PPS720799 PZO720798:PZO720799 QJK720798:QJK720799 QTG720798:QTG720799 RDC720798:RDC720799 RMY720798:RMY720799 RWU720798:RWU720799 SGQ720798:SGQ720799 SQM720798:SQM720799 TAI720798:TAI720799 TKE720798:TKE720799 TUA720798:TUA720799 UDW720798:UDW720799 UNS720798:UNS720799 UXO720798:UXO720799 VHK720798:VHK720799 VRG720798:VRG720799 WBC720798:WBC720799 WKY720798:WKY720799 WUU720798:WUU720799 G786334:G786335 II786334:II786335 SE786334:SE786335 ACA786334:ACA786335 ALW786334:ALW786335 AVS786334:AVS786335 BFO786334:BFO786335 BPK786334:BPK786335 BZG786334:BZG786335 CJC786334:CJC786335 CSY786334:CSY786335 DCU786334:DCU786335 DMQ786334:DMQ786335 DWM786334:DWM786335 EGI786334:EGI786335 EQE786334:EQE786335 FAA786334:FAA786335 FJW786334:FJW786335 FTS786334:FTS786335 GDO786334:GDO786335 GNK786334:GNK786335 GXG786334:GXG786335 HHC786334:HHC786335 HQY786334:HQY786335 IAU786334:IAU786335 IKQ786334:IKQ786335 IUM786334:IUM786335 JEI786334:JEI786335 JOE786334:JOE786335 JYA786334:JYA786335 KHW786334:KHW786335 KRS786334:KRS786335 LBO786334:LBO786335 LLK786334:LLK786335 LVG786334:LVG786335 MFC786334:MFC786335 MOY786334:MOY786335 MYU786334:MYU786335 NIQ786334:NIQ786335 NSM786334:NSM786335 OCI786334:OCI786335 OME786334:OME786335 OWA786334:OWA786335 PFW786334:PFW786335 PPS786334:PPS786335 PZO786334:PZO786335 QJK786334:QJK786335 QTG786334:QTG786335 RDC786334:RDC786335 RMY786334:RMY786335 RWU786334:RWU786335 SGQ786334:SGQ786335 SQM786334:SQM786335 TAI786334:TAI786335 TKE786334:TKE786335 TUA786334:TUA786335 UDW786334:UDW786335 UNS786334:UNS786335 UXO786334:UXO786335 VHK786334:VHK786335 VRG786334:VRG786335 WBC786334:WBC786335 WKY786334:WKY786335 WUU786334:WUU786335 G851870:G851871 II851870:II851871 SE851870:SE851871 ACA851870:ACA851871 ALW851870:ALW851871 AVS851870:AVS851871 BFO851870:BFO851871 BPK851870:BPK851871 BZG851870:BZG851871 CJC851870:CJC851871 CSY851870:CSY851871 DCU851870:DCU851871 DMQ851870:DMQ851871 DWM851870:DWM851871 EGI851870:EGI851871 EQE851870:EQE851871 FAA851870:FAA851871 FJW851870:FJW851871 FTS851870:FTS851871 GDO851870:GDO851871 GNK851870:GNK851871 GXG851870:GXG851871 HHC851870:HHC851871 HQY851870:HQY851871 IAU851870:IAU851871 IKQ851870:IKQ851871 IUM851870:IUM851871 JEI851870:JEI851871 JOE851870:JOE851871 JYA851870:JYA851871 KHW851870:KHW851871 KRS851870:KRS851871 LBO851870:LBO851871 LLK851870:LLK851871 LVG851870:LVG851871 MFC851870:MFC851871 MOY851870:MOY851871 MYU851870:MYU851871 NIQ851870:NIQ851871 NSM851870:NSM851871 OCI851870:OCI851871 OME851870:OME851871 OWA851870:OWA851871 PFW851870:PFW851871 PPS851870:PPS851871 PZO851870:PZO851871 QJK851870:QJK851871 QTG851870:QTG851871 RDC851870:RDC851871 RMY851870:RMY851871 RWU851870:RWU851871 SGQ851870:SGQ851871 SQM851870:SQM851871 TAI851870:TAI851871 TKE851870:TKE851871 TUA851870:TUA851871 UDW851870:UDW851871 UNS851870:UNS851871 UXO851870:UXO851871 VHK851870:VHK851871 VRG851870:VRG851871 WBC851870:WBC851871 WKY851870:WKY851871 WUU851870:WUU851871 G917406:G917407 II917406:II917407 SE917406:SE917407 ACA917406:ACA917407 ALW917406:ALW917407 AVS917406:AVS917407 BFO917406:BFO917407 BPK917406:BPK917407 BZG917406:BZG917407 CJC917406:CJC917407 CSY917406:CSY917407 DCU917406:DCU917407 DMQ917406:DMQ917407 DWM917406:DWM917407 EGI917406:EGI917407 EQE917406:EQE917407 FAA917406:FAA917407 FJW917406:FJW917407 FTS917406:FTS917407 GDO917406:GDO917407 GNK917406:GNK917407 GXG917406:GXG917407 HHC917406:HHC917407 HQY917406:HQY917407 IAU917406:IAU917407 IKQ917406:IKQ917407 IUM917406:IUM917407 JEI917406:JEI917407 JOE917406:JOE917407 JYA917406:JYA917407 KHW917406:KHW917407 KRS917406:KRS917407 LBO917406:LBO917407 LLK917406:LLK917407 LVG917406:LVG917407 MFC917406:MFC917407 MOY917406:MOY917407 MYU917406:MYU917407 NIQ917406:NIQ917407 NSM917406:NSM917407 OCI917406:OCI917407 OME917406:OME917407 OWA917406:OWA917407 PFW917406:PFW917407 PPS917406:PPS917407 PZO917406:PZO917407 QJK917406:QJK917407 QTG917406:QTG917407 RDC917406:RDC917407 RMY917406:RMY917407 RWU917406:RWU917407 SGQ917406:SGQ917407 SQM917406:SQM917407 TAI917406:TAI917407 TKE917406:TKE917407 TUA917406:TUA917407 UDW917406:UDW917407 UNS917406:UNS917407 UXO917406:UXO917407 VHK917406:VHK917407 VRG917406:VRG917407 WBC917406:WBC917407 WKY917406:WKY917407 WUU917406:WUU917407 G982942:G982943 II982942:II982943 SE982942:SE982943 ACA982942:ACA982943 ALW982942:ALW982943 AVS982942:AVS982943 BFO982942:BFO982943 BPK982942:BPK982943 BZG982942:BZG982943 CJC982942:CJC982943 CSY982942:CSY982943 DCU982942:DCU982943 DMQ982942:DMQ982943 DWM982942:DWM982943 EGI982942:EGI982943 EQE982942:EQE982943 FAA982942:FAA982943 FJW982942:FJW982943 FTS982942:FTS982943 GDO982942:GDO982943 GNK982942:GNK982943 GXG982942:GXG982943 HHC982942:HHC982943 HQY982942:HQY982943 IAU982942:IAU982943 IKQ982942:IKQ982943 IUM982942:IUM982943 JEI982942:JEI982943 JOE982942:JOE982943 JYA982942:JYA982943 KHW982942:KHW982943 KRS982942:KRS982943 LBO982942:LBO982943 LLK982942:LLK982943 LVG982942:LVG982943 MFC982942:MFC982943 MOY982942:MOY982943 MYU982942:MYU982943 NIQ982942:NIQ982943 NSM982942:NSM982943 OCI982942:OCI982943 OME982942:OME982943 OWA982942:OWA982943 PFW982942:PFW982943 PPS982942:PPS982943 PZO982942:PZO982943 QJK982942:QJK982943 QTG982942:QTG982943 RDC982942:RDC982943 RMY982942:RMY982943 RWU982942:RWU982943 SGQ982942:SGQ982943 SQM982942:SQM982943 TAI982942:TAI982943 TKE982942:TKE982943 TUA982942:TUA982943 UDW982942:UDW982943 UNS982942:UNS982943 UXO982942:UXO982943 VHK982942:VHK982943 VRG982942:VRG982943 WBC982942:WBC982943 WKY982942:WKY982943 WUS982985 E65481 IG65481 SC65481 ABY65481 ALU65481 AVQ65481 BFM65481 BPI65481 BZE65481 CJA65481 CSW65481 DCS65481 DMO65481 DWK65481 EGG65481 EQC65481 EZY65481 FJU65481 FTQ65481 GDM65481 GNI65481 GXE65481 HHA65481 HQW65481 IAS65481 IKO65481 IUK65481 JEG65481 JOC65481 JXY65481 KHU65481 KRQ65481 LBM65481 LLI65481 LVE65481 MFA65481 MOW65481 MYS65481 NIO65481 NSK65481 OCG65481 OMC65481 OVY65481 PFU65481 PPQ65481 PZM65481 QJI65481 QTE65481 RDA65481 RMW65481 RWS65481 SGO65481 SQK65481 TAG65481 TKC65481 TTY65481 UDU65481 UNQ65481 UXM65481 VHI65481 VRE65481 WBA65481 WKW65481 WUS65481 E131017 IG131017 SC131017 ABY131017 ALU131017 AVQ131017 BFM131017 BPI131017 BZE131017 CJA131017 CSW131017 DCS131017 DMO131017 DWK131017 EGG131017 EQC131017 EZY131017 FJU131017 FTQ131017 GDM131017 GNI131017 GXE131017 HHA131017 HQW131017 IAS131017 IKO131017 IUK131017 JEG131017 JOC131017 JXY131017 KHU131017 KRQ131017 LBM131017 LLI131017 LVE131017 MFA131017 MOW131017 MYS131017 NIO131017 NSK131017 OCG131017 OMC131017 OVY131017 PFU131017 PPQ131017 PZM131017 QJI131017 QTE131017 RDA131017 RMW131017 RWS131017 SGO131017 SQK131017 TAG131017 TKC131017 TTY131017 UDU131017 UNQ131017 UXM131017 VHI131017 VRE131017 WBA131017 WKW131017 WUS131017 E196553 IG196553 SC196553 ABY196553 ALU196553 AVQ196553 BFM196553 BPI196553 BZE196553 CJA196553 CSW196553 DCS196553 DMO196553 DWK196553 EGG196553 EQC196553 EZY196553 FJU196553 FTQ196553 GDM196553 GNI196553 GXE196553 HHA196553 HQW196553 IAS196553 IKO196553 IUK196553 JEG196553 JOC196553 JXY196553 KHU196553 KRQ196553 LBM196553 LLI196553 LVE196553 MFA196553 MOW196553 MYS196553 NIO196553 NSK196553 OCG196553 OMC196553 OVY196553 PFU196553 PPQ196553 PZM196553 QJI196553 QTE196553 RDA196553 RMW196553 RWS196553 SGO196553 SQK196553 TAG196553 TKC196553 TTY196553 UDU196553 UNQ196553 UXM196553 VHI196553 VRE196553 WBA196553 WKW196553 WUS196553 E262089 IG262089 SC262089 ABY262089 ALU262089 AVQ262089 BFM262089 BPI262089 BZE262089 CJA262089 CSW262089 DCS262089 DMO262089 DWK262089 EGG262089 EQC262089 EZY262089 FJU262089 FTQ262089 GDM262089 GNI262089 GXE262089 HHA262089 HQW262089 IAS262089 IKO262089 IUK262089 JEG262089 JOC262089 JXY262089 KHU262089 KRQ262089 LBM262089 LLI262089 LVE262089 MFA262089 MOW262089 MYS262089 NIO262089 NSK262089 OCG262089 OMC262089 OVY262089 PFU262089 PPQ262089 PZM262089 QJI262089 QTE262089 RDA262089 RMW262089 RWS262089 SGO262089 SQK262089 TAG262089 TKC262089 TTY262089 UDU262089 UNQ262089 UXM262089 VHI262089 VRE262089 WBA262089 WKW262089 WUS262089 E327625 IG327625 SC327625 ABY327625 ALU327625 AVQ327625 BFM327625 BPI327625 BZE327625 CJA327625 CSW327625 DCS327625 DMO327625 DWK327625 EGG327625 EQC327625 EZY327625 FJU327625 FTQ327625 GDM327625 GNI327625 GXE327625 HHA327625 HQW327625 IAS327625 IKO327625 IUK327625 JEG327625 JOC327625 JXY327625 KHU327625 KRQ327625 LBM327625 LLI327625 LVE327625 MFA327625 MOW327625 MYS327625 NIO327625 NSK327625 OCG327625 OMC327625 OVY327625 PFU327625 PPQ327625 PZM327625 QJI327625 QTE327625 RDA327625 RMW327625 RWS327625 SGO327625 SQK327625 TAG327625 TKC327625 TTY327625 UDU327625 UNQ327625 UXM327625 VHI327625 VRE327625 WBA327625 WKW327625 WUS327625 E393161 IG393161 SC393161 ABY393161 ALU393161 AVQ393161 BFM393161 BPI393161 BZE393161 CJA393161 CSW393161 DCS393161 DMO393161 DWK393161 EGG393161 EQC393161 EZY393161 FJU393161 FTQ393161 GDM393161 GNI393161 GXE393161 HHA393161 HQW393161 IAS393161 IKO393161 IUK393161 JEG393161 JOC393161 JXY393161 KHU393161 KRQ393161 LBM393161 LLI393161 LVE393161 MFA393161 MOW393161 MYS393161 NIO393161 NSK393161 OCG393161 OMC393161 OVY393161 PFU393161 PPQ393161 PZM393161 QJI393161 QTE393161 RDA393161 RMW393161 RWS393161 SGO393161 SQK393161 TAG393161 TKC393161 TTY393161 UDU393161 UNQ393161 UXM393161 VHI393161 VRE393161 WBA393161 WKW393161 WUS393161 E458697 IG458697 SC458697 ABY458697 ALU458697 AVQ458697 BFM458697 BPI458697 BZE458697 CJA458697 CSW458697 DCS458697 DMO458697 DWK458697 EGG458697 EQC458697 EZY458697 FJU458697 FTQ458697 GDM458697 GNI458697 GXE458697 HHA458697 HQW458697 IAS458697 IKO458697 IUK458697 JEG458697 JOC458697 JXY458697 KHU458697 KRQ458697 LBM458697 LLI458697 LVE458697 MFA458697 MOW458697 MYS458697 NIO458697 NSK458697 OCG458697 OMC458697 OVY458697 PFU458697 PPQ458697 PZM458697 QJI458697 QTE458697 RDA458697 RMW458697 RWS458697 SGO458697 SQK458697 TAG458697 TKC458697 TTY458697 UDU458697 UNQ458697 UXM458697 VHI458697 VRE458697 WBA458697 WKW458697 WUS458697 E524233 IG524233 SC524233 ABY524233 ALU524233 AVQ524233 BFM524233 BPI524233 BZE524233 CJA524233 CSW524233 DCS524233 DMO524233 DWK524233 EGG524233 EQC524233 EZY524233 FJU524233 FTQ524233 GDM524233 GNI524233 GXE524233 HHA524233 HQW524233 IAS524233 IKO524233 IUK524233 JEG524233 JOC524233 JXY524233 KHU524233 KRQ524233 LBM524233 LLI524233 LVE524233 MFA524233 MOW524233 MYS524233 NIO524233 NSK524233 OCG524233 OMC524233 OVY524233 PFU524233 PPQ524233 PZM524233 QJI524233 QTE524233 RDA524233 RMW524233 RWS524233 SGO524233 SQK524233 TAG524233 TKC524233 TTY524233 UDU524233 UNQ524233 UXM524233 VHI524233 VRE524233 WBA524233 WKW524233 WUS524233 E589769 IG589769 SC589769 ABY589769 ALU589769 AVQ589769 BFM589769 BPI589769 BZE589769 CJA589769 CSW589769 DCS589769 DMO589769 DWK589769 EGG589769 EQC589769 EZY589769 FJU589769 FTQ589769 GDM589769 GNI589769 GXE589769 HHA589769 HQW589769 IAS589769 IKO589769 IUK589769 JEG589769 JOC589769 JXY589769 KHU589769 KRQ589769 LBM589769 LLI589769 LVE589769 MFA589769 MOW589769 MYS589769 NIO589769 NSK589769 OCG589769 OMC589769 OVY589769 PFU589769 PPQ589769 PZM589769 QJI589769 QTE589769 RDA589769 RMW589769 RWS589769 SGO589769 SQK589769 TAG589769 TKC589769 TTY589769 UDU589769 UNQ589769 UXM589769 VHI589769 VRE589769 WBA589769 WKW589769 WUS589769 E655305 IG655305 SC655305 ABY655305 ALU655305 AVQ655305 BFM655305 BPI655305 BZE655305 CJA655305 CSW655305 DCS655305 DMO655305 DWK655305 EGG655305 EQC655305 EZY655305 FJU655305 FTQ655305 GDM655305 GNI655305 GXE655305 HHA655305 HQW655305 IAS655305 IKO655305 IUK655305 JEG655305 JOC655305 JXY655305 KHU655305 KRQ655305 LBM655305 LLI655305 LVE655305 MFA655305 MOW655305 MYS655305 NIO655305 NSK655305 OCG655305 OMC655305 OVY655305 PFU655305 PPQ655305 PZM655305 QJI655305 QTE655305 RDA655305 RMW655305 RWS655305 SGO655305 SQK655305 TAG655305 TKC655305 TTY655305 UDU655305 UNQ655305 UXM655305 VHI655305 VRE655305 WBA655305 WKW655305 WUS655305 E720841 IG720841 SC720841 ABY720841 ALU720841 AVQ720841 BFM720841 BPI720841 BZE720841 CJA720841 CSW720841 DCS720841 DMO720841 DWK720841 EGG720841 EQC720841 EZY720841 FJU720841 FTQ720841 GDM720841 GNI720841 GXE720841 HHA720841 HQW720841 IAS720841 IKO720841 IUK720841 JEG720841 JOC720841 JXY720841 KHU720841 KRQ720841 LBM720841 LLI720841 LVE720841 MFA720841 MOW720841 MYS720841 NIO720841 NSK720841 OCG720841 OMC720841 OVY720841 PFU720841 PPQ720841 PZM720841 QJI720841 QTE720841 RDA720841 RMW720841 RWS720841 SGO720841 SQK720841 TAG720841 TKC720841 TTY720841 UDU720841 UNQ720841 UXM720841 VHI720841 VRE720841 WBA720841 WKW720841 WUS720841 E786377 IG786377 SC786377 ABY786377 ALU786377 AVQ786377 BFM786377 BPI786377 BZE786377 CJA786377 CSW786377 DCS786377 DMO786377 DWK786377 EGG786377 EQC786377 EZY786377 FJU786377 FTQ786377 GDM786377 GNI786377 GXE786377 HHA786377 HQW786377 IAS786377 IKO786377 IUK786377 JEG786377 JOC786377 JXY786377 KHU786377 KRQ786377 LBM786377 LLI786377 LVE786377 MFA786377 MOW786377 MYS786377 NIO786377 NSK786377 OCG786377 OMC786377 OVY786377 PFU786377 PPQ786377 PZM786377 QJI786377 QTE786377 RDA786377 RMW786377 RWS786377 SGO786377 SQK786377 TAG786377 TKC786377 TTY786377 UDU786377 UNQ786377 UXM786377 VHI786377 VRE786377 WBA786377 WKW786377 WUS786377 E851913 IG851913 SC851913 ABY851913 ALU851913 AVQ851913 BFM851913 BPI851913 BZE851913 CJA851913 CSW851913 DCS851913 DMO851913 DWK851913 EGG851913 EQC851913 EZY851913 FJU851913 FTQ851913 GDM851913 GNI851913 GXE851913 HHA851913 HQW851913 IAS851913 IKO851913 IUK851913 JEG851913 JOC851913 JXY851913 KHU851913 KRQ851913 LBM851913 LLI851913 LVE851913 MFA851913 MOW851913 MYS851913 NIO851913 NSK851913 OCG851913 OMC851913 OVY851913 PFU851913 PPQ851913 PZM851913 QJI851913 QTE851913 RDA851913 RMW851913 RWS851913 SGO851913 SQK851913 TAG851913 TKC851913 TTY851913 UDU851913 UNQ851913 UXM851913 VHI851913 VRE851913 WBA851913 WKW851913 WUS851913 E917449 IG917449 SC917449 ABY917449 ALU917449 AVQ917449 BFM917449 BPI917449 BZE917449 CJA917449 CSW917449 DCS917449 DMO917449 DWK917449 EGG917449 EQC917449 EZY917449 FJU917449 FTQ917449 GDM917449 GNI917449 GXE917449 HHA917449 HQW917449 IAS917449 IKO917449 IUK917449 JEG917449 JOC917449 JXY917449 KHU917449 KRQ917449 LBM917449 LLI917449 LVE917449 MFA917449 MOW917449 MYS917449 NIO917449 NSK917449 OCG917449 OMC917449 OVY917449 PFU917449 PPQ917449 PZM917449 QJI917449 QTE917449 RDA917449 RMW917449 RWS917449 SGO917449 SQK917449 TAG917449 TKC917449 TTY917449 UDU917449 UNQ917449 UXM917449 VHI917449 VRE917449 WBA917449 WKW917449 WUS917449 E982985 IG982985 SC982985 ABY982985 ALU982985 AVQ982985 BFM982985 BPI982985 BZE982985 CJA982985 CSW982985 DCS982985 DMO982985 DWK982985 EGG982985 EQC982985 EZY982985 FJU982985 FTQ982985 GDM982985 GNI982985 GXE982985 HHA982985 HQW982985 IAS982985 IKO982985 IUK982985 JEG982985 JOC982985 JXY982985 KHU982985 KRQ982985 LBM982985 LLI982985 LVE982985 MFA982985 MOW982985 MYS982985 NIO982985 NSK982985 OCG982985 OMC982985 OVY982985 PFU982985 PPQ982985 PZM982985 QJI982985 QTE982985 RDA982985 RMW982985 RWS982985 SGO982985 SQK982985 TAG982985 TKC982985 TTY982985 UDU982985 UNQ982985 UXM982985 VHI982985 VRE982985 WBA982985 WKW982985" xr:uid="{B6FA597A-AFDC-49DD-9D7C-C89BB801CF79}">
      <formula1>#REF!</formula1>
    </dataValidation>
    <dataValidation type="list" allowBlank="1" showInputMessage="1" showErrorMessage="1" sqref="B11" xr:uid="{04AACCC7-E01A-4B91-8C24-AC1B21E08693}">
      <formula1>INDIRECT($B$10)</formula1>
    </dataValidation>
  </dataValidations>
  <pageMargins left="0.25" right="0.25" top="0.75" bottom="0.75" header="0.3" footer="0.3"/>
  <pageSetup paperSize="9" scale="82" orientation="portrait" r:id="rId1"/>
  <colBreaks count="1" manualBreakCount="1">
    <brk id="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A5009D6-0DA8-4552-8598-2FEA3C5B9699}">
          <x14:formula1>
            <xm:f>Validation!$BW$4:$BW$5</xm:f>
          </x14:formula1>
          <xm:sqref>B12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C4D4C-6B2A-44C4-AB42-2914BA121B39}">
  <sheetPr codeName="Sheet25"/>
  <dimension ref="A1:L57"/>
  <sheetViews>
    <sheetView topLeftCell="A3" zoomScale="98" zoomScaleNormal="98" workbookViewId="0">
      <selection activeCell="C23" sqref="C23"/>
    </sheetView>
  </sheetViews>
  <sheetFormatPr defaultColWidth="12.28515625" defaultRowHeight="15" x14ac:dyDescent="0.25"/>
  <cols>
    <col min="1" max="1" width="16.140625" customWidth="1"/>
    <col min="2" max="2" width="14.85546875" customWidth="1"/>
    <col min="3" max="3" width="15.42578125" customWidth="1"/>
    <col min="6" max="6" width="12.5703125" customWidth="1"/>
    <col min="9" max="11" width="12.28515625" style="69"/>
    <col min="12" max="12" width="12.28515625" style="76"/>
  </cols>
  <sheetData>
    <row r="1" spans="1:11" ht="20.25" x14ac:dyDescent="0.3">
      <c r="A1" s="187" t="s">
        <v>43</v>
      </c>
      <c r="B1" s="187"/>
      <c r="C1" s="187"/>
      <c r="D1" s="11" t="str">
        <f>CONCATENATE('Client Information'!B6," - ",'Client Information'!B7)</f>
        <v xml:space="preserve"> - </v>
      </c>
      <c r="G1" s="3" t="s">
        <v>0</v>
      </c>
      <c r="H1" s="12">
        <f>'Client Information'!F3</f>
        <v>2020</v>
      </c>
      <c r="K1" s="69">
        <f>SUM(K2:K1048576)</f>
        <v>0</v>
      </c>
    </row>
    <row r="2" spans="1:11" x14ac:dyDescent="0.25">
      <c r="G2" s="3" t="s">
        <v>1</v>
      </c>
      <c r="H2" s="12">
        <f>'Client Information'!F4</f>
        <v>4</v>
      </c>
    </row>
    <row r="4" spans="1:11" x14ac:dyDescent="0.25">
      <c r="A4" s="188" t="s">
        <v>70</v>
      </c>
      <c r="B4" s="188"/>
      <c r="C4" s="188"/>
      <c r="D4" s="188"/>
      <c r="E4" s="188"/>
      <c r="F4" s="188"/>
      <c r="G4" s="188"/>
      <c r="H4" s="188"/>
    </row>
    <row r="5" spans="1:11" x14ac:dyDescent="0.25">
      <c r="A5" s="189" t="s">
        <v>71</v>
      </c>
      <c r="B5" s="189"/>
      <c r="C5" s="189"/>
      <c r="D5" s="189"/>
      <c r="E5" s="189"/>
      <c r="F5" s="189"/>
      <c r="G5" s="189"/>
      <c r="H5" s="189"/>
    </row>
    <row r="6" spans="1:11" x14ac:dyDescent="0.25">
      <c r="A6" s="189" t="s">
        <v>46</v>
      </c>
      <c r="B6" s="189"/>
      <c r="C6" s="189"/>
      <c r="D6" s="189"/>
      <c r="E6" s="189"/>
      <c r="F6" s="189"/>
      <c r="G6" s="189"/>
      <c r="H6" s="189"/>
    </row>
    <row r="7" spans="1:11" x14ac:dyDescent="0.25">
      <c r="A7" s="3" t="s">
        <v>72</v>
      </c>
    </row>
    <row r="9" spans="1:11" x14ac:dyDescent="0.25">
      <c r="A9" t="s">
        <v>13</v>
      </c>
      <c r="B9" t="s">
        <v>120</v>
      </c>
      <c r="C9" s="103"/>
      <c r="D9" s="103"/>
      <c r="E9" s="103"/>
      <c r="F9" s="103"/>
      <c r="G9" s="103"/>
      <c r="H9" s="103"/>
    </row>
    <row r="10" spans="1:11" x14ac:dyDescent="0.25">
      <c r="A10" t="s">
        <v>121</v>
      </c>
      <c r="B10" s="26" t="s">
        <v>119</v>
      </c>
      <c r="C10" s="191"/>
      <c r="D10" s="191"/>
      <c r="E10" s="191"/>
      <c r="F10" s="191"/>
      <c r="G10" s="191"/>
      <c r="H10" s="191"/>
      <c r="J10" s="69" t="s">
        <v>60</v>
      </c>
    </row>
    <row r="11" spans="1:11" x14ac:dyDescent="0.25">
      <c r="A11" t="s">
        <v>226</v>
      </c>
      <c r="B11" s="26" t="s">
        <v>206</v>
      </c>
      <c r="C11" s="101"/>
      <c r="D11" s="101"/>
      <c r="E11" s="101"/>
      <c r="F11" s="101"/>
      <c r="G11" s="101"/>
      <c r="H11" s="101"/>
    </row>
    <row r="12" spans="1:11" x14ac:dyDescent="0.25">
      <c r="A12" t="s">
        <v>199</v>
      </c>
      <c r="B12" s="26"/>
      <c r="C12" s="101"/>
      <c r="D12" s="101"/>
      <c r="E12" s="101"/>
      <c r="F12" s="101"/>
      <c r="G12" s="101"/>
      <c r="H12" s="101"/>
    </row>
    <row r="13" spans="1:11" x14ac:dyDescent="0.25">
      <c r="A13" t="s">
        <v>49</v>
      </c>
      <c r="B13" s="190"/>
      <c r="C13" s="190"/>
      <c r="D13" s="190"/>
      <c r="E13" s="190"/>
      <c r="F13" s="190"/>
      <c r="G13" s="190"/>
      <c r="H13" s="190"/>
    </row>
    <row r="15" spans="1:11" ht="21" x14ac:dyDescent="0.35">
      <c r="A15" s="4" t="s">
        <v>122</v>
      </c>
      <c r="C15" s="3" t="s">
        <v>203</v>
      </c>
      <c r="H15" s="25" t="str">
        <f>RIGHT(A15,2)</f>
        <v>Fm</v>
      </c>
    </row>
    <row r="16" spans="1:11" ht="30" x14ac:dyDescent="0.25">
      <c r="A16" s="16" t="s">
        <v>5</v>
      </c>
      <c r="B16" s="16" t="s">
        <v>124</v>
      </c>
      <c r="C16" s="16" t="s">
        <v>55</v>
      </c>
      <c r="D16" s="16" t="s">
        <v>57</v>
      </c>
      <c r="E16" s="16" t="s">
        <v>6</v>
      </c>
      <c r="F16" s="16" t="s">
        <v>58</v>
      </c>
      <c r="G16" s="16" t="s">
        <v>8</v>
      </c>
      <c r="H16" s="16" t="s">
        <v>9</v>
      </c>
    </row>
    <row r="17" spans="1:11" x14ac:dyDescent="0.25">
      <c r="A17" s="18">
        <v>4</v>
      </c>
      <c r="B17" s="7" t="str">
        <f>IFERROR(VLOOKUP($H$15,Validation!$BY$3:$CY$6,(HLOOKUP(CONCATENATE($B$10,$B$11,A17),Validation!$BZ$3:$CY$4,2,FALSE)),FALSE),"")</f>
        <v/>
      </c>
      <c r="C17" s="28"/>
      <c r="D17" s="28"/>
      <c r="E17" s="51" t="str">
        <f>IFERROR(VLOOKUP(F17,Validation!$M$5:$N$35,2),"")</f>
        <v/>
      </c>
      <c r="F17" s="27"/>
      <c r="G17" s="52" t="str">
        <f>IFERROR(ROUND(C17-E17*D17,0),"")</f>
        <v/>
      </c>
      <c r="H17" s="50" t="str">
        <f>IF(G17="","",IF(G17&gt;=B17,"OK","NOT OK"))</f>
        <v/>
      </c>
      <c r="I17" s="77" t="str">
        <f>IF(G17="","",IF(G17&gt;=B17,0,1))</f>
        <v/>
      </c>
      <c r="J17" s="69" t="s">
        <v>166</v>
      </c>
      <c r="K17" s="69">
        <f>SUM(I17:I35)</f>
        <v>0</v>
      </c>
    </row>
    <row r="18" spans="1:11" x14ac:dyDescent="0.25">
      <c r="A18" s="18">
        <v>4.5</v>
      </c>
      <c r="B18" s="7" t="str">
        <f>IFERROR(VLOOKUP($H$15,Validation!$BY$3:$CY$6,(HLOOKUP(CONCATENATE($B$10,$B$11,A18),Validation!$BZ$3:$CY$4,2,FALSE)),FALSE),"")</f>
        <v/>
      </c>
      <c r="C18" s="28"/>
      <c r="D18" s="28"/>
      <c r="E18" s="51" t="str">
        <f>IFERROR(VLOOKUP(F18,Validation!$M$5:$N$35,2),"")</f>
        <v/>
      </c>
      <c r="F18" s="27"/>
      <c r="G18" s="52" t="str">
        <f t="shared" ref="G18:G35" si="0">IFERROR(ROUND(C18-E18*D18,0),"")</f>
        <v/>
      </c>
      <c r="H18" s="50" t="str">
        <f t="shared" ref="H18:H35" si="1">IF(G18="","",IF(G18&gt;=B18,"OK","NOT OK"))</f>
        <v/>
      </c>
      <c r="I18" s="77" t="str">
        <f t="shared" ref="I18:I35" si="2">IF(G18="","",IF(G18&gt;=B18,0,1))</f>
        <v/>
      </c>
    </row>
    <row r="19" spans="1:11" x14ac:dyDescent="0.25">
      <c r="A19" s="18">
        <v>5</v>
      </c>
      <c r="B19" s="7" t="str">
        <f>IFERROR(VLOOKUP($H$15,Validation!$BY$3:$CY$6,(HLOOKUP(CONCATENATE($B$10,$B$11,A19),Validation!$BZ$3:$CY$4,2,FALSE)),FALSE),"")</f>
        <v/>
      </c>
      <c r="C19" s="28"/>
      <c r="D19" s="28"/>
      <c r="E19" s="51" t="str">
        <f>IFERROR(VLOOKUP(F19,Validation!$M$5:$N$35,2),"")</f>
        <v/>
      </c>
      <c r="F19" s="27"/>
      <c r="G19" s="52" t="str">
        <f t="shared" si="0"/>
        <v/>
      </c>
      <c r="H19" s="50" t="str">
        <f t="shared" si="1"/>
        <v/>
      </c>
      <c r="I19" s="77" t="str">
        <f t="shared" si="2"/>
        <v/>
      </c>
    </row>
    <row r="20" spans="1:11" x14ac:dyDescent="0.25">
      <c r="A20" s="18">
        <v>6</v>
      </c>
      <c r="B20" s="7" t="str">
        <f>IFERROR(VLOOKUP($H$15,Validation!$BY$3:$CY$6,(HLOOKUP(CONCATENATE($B$10,$B$11,A20),Validation!$BZ$3:$CY$4,2,FALSE)),FALSE),"")</f>
        <v/>
      </c>
      <c r="C20" s="28"/>
      <c r="D20" s="28"/>
      <c r="E20" s="51" t="str">
        <f>IFERROR(VLOOKUP(F20,Validation!$M$5:$N$35,2),"")</f>
        <v/>
      </c>
      <c r="F20" s="27"/>
      <c r="G20" s="52" t="str">
        <f t="shared" si="0"/>
        <v/>
      </c>
      <c r="H20" s="50" t="str">
        <f t="shared" si="1"/>
        <v/>
      </c>
      <c r="I20" s="77" t="str">
        <f t="shared" si="2"/>
        <v/>
      </c>
    </row>
    <row r="21" spans="1:11" x14ac:dyDescent="0.25">
      <c r="A21" s="18">
        <v>7</v>
      </c>
      <c r="B21" s="7" t="str">
        <f>IFERROR(VLOOKUP($H$15,Validation!$BY$3:$CY$6,(HLOOKUP(CONCATENATE($B$10,$B$11,A21),Validation!$BZ$3:$CY$4,2,FALSE)),FALSE),"")</f>
        <v/>
      </c>
      <c r="C21" s="28"/>
      <c r="D21" s="28"/>
      <c r="E21" s="51" t="str">
        <f>IFERROR(VLOOKUP(F21,Validation!$M$5:$N$35,2),"")</f>
        <v/>
      </c>
      <c r="F21" s="27"/>
      <c r="G21" s="52" t="str">
        <f t="shared" si="0"/>
        <v/>
      </c>
      <c r="H21" s="50" t="str">
        <f t="shared" si="1"/>
        <v/>
      </c>
      <c r="I21" s="77" t="str">
        <f t="shared" si="2"/>
        <v/>
      </c>
    </row>
    <row r="22" spans="1:11" x14ac:dyDescent="0.25">
      <c r="A22" s="18">
        <v>8</v>
      </c>
      <c r="B22" s="7" t="str">
        <f>IFERROR(VLOOKUP($H$15,Validation!$BY$3:$CY$6,(HLOOKUP(CONCATENATE($B$10,$B$11,A22),Validation!$BZ$3:$CY$4,2,FALSE)),FALSE),"")</f>
        <v/>
      </c>
      <c r="C22" s="28"/>
      <c r="D22" s="28"/>
      <c r="E22" s="51" t="str">
        <f>IFERROR(VLOOKUP(F22,Validation!$M$5:$N$35,2),"")</f>
        <v/>
      </c>
      <c r="F22" s="27"/>
      <c r="G22" s="52" t="str">
        <f t="shared" si="0"/>
        <v/>
      </c>
      <c r="H22" s="50" t="str">
        <f>IF(G22="","",IF(G22&gt;=B22,"OK","NOT OK"))</f>
        <v/>
      </c>
      <c r="I22" s="77" t="str">
        <f t="shared" si="2"/>
        <v/>
      </c>
    </row>
    <row r="23" spans="1:11" x14ac:dyDescent="0.25">
      <c r="A23" s="18">
        <v>9.3000000000000007</v>
      </c>
      <c r="B23" s="7"/>
      <c r="C23" s="28"/>
      <c r="D23" s="28"/>
      <c r="E23" s="51" t="str">
        <f>IFERROR(VLOOKUP(F23,Validation!$M$5:$N$35,2),"")</f>
        <v/>
      </c>
      <c r="F23" s="27"/>
      <c r="G23" s="52" t="str">
        <f t="shared" si="0"/>
        <v/>
      </c>
      <c r="H23" s="50" t="str">
        <f t="shared" si="1"/>
        <v/>
      </c>
      <c r="I23" s="77" t="str">
        <f t="shared" si="2"/>
        <v/>
      </c>
    </row>
    <row r="24" spans="1:11" x14ac:dyDescent="0.25">
      <c r="A24" s="18">
        <v>9.6</v>
      </c>
      <c r="B24" s="7"/>
      <c r="C24" s="28"/>
      <c r="D24" s="28"/>
      <c r="E24" s="51" t="str">
        <f>IFERROR(VLOOKUP(F24,Validation!$M$5:$N$35,2),"")</f>
        <v/>
      </c>
      <c r="F24" s="27"/>
      <c r="G24" s="52" t="str">
        <f t="shared" si="0"/>
        <v/>
      </c>
      <c r="H24" s="50" t="str">
        <f t="shared" si="1"/>
        <v/>
      </c>
      <c r="I24" s="77" t="str">
        <f t="shared" si="2"/>
        <v/>
      </c>
    </row>
    <row r="25" spans="1:11" x14ac:dyDescent="0.25">
      <c r="A25" s="18">
        <v>11</v>
      </c>
      <c r="B25" s="7"/>
      <c r="C25" s="28"/>
      <c r="D25" s="28"/>
      <c r="E25" s="51" t="str">
        <f>IFERROR(VLOOKUP(F25,Validation!$M$5:$N$35,2),"")</f>
        <v/>
      </c>
      <c r="F25" s="27"/>
      <c r="G25" s="52" t="str">
        <f t="shared" si="0"/>
        <v/>
      </c>
      <c r="H25" s="50" t="str">
        <f t="shared" si="1"/>
        <v/>
      </c>
      <c r="I25" s="77" t="str">
        <f t="shared" si="2"/>
        <v/>
      </c>
    </row>
    <row r="26" spans="1:11" x14ac:dyDescent="0.25">
      <c r="A26" s="18">
        <v>11.3</v>
      </c>
      <c r="B26" s="7"/>
      <c r="C26" s="28"/>
      <c r="D26" s="28"/>
      <c r="E26" s="51" t="str">
        <f>IFERROR(VLOOKUP(F26,Validation!$M$5:$N$35,2),"")</f>
        <v/>
      </c>
      <c r="F26" s="27"/>
      <c r="G26" s="52" t="str">
        <f t="shared" si="0"/>
        <v/>
      </c>
      <c r="H26" s="50" t="str">
        <f t="shared" si="1"/>
        <v/>
      </c>
      <c r="I26" s="77" t="str">
        <f t="shared" si="2"/>
        <v/>
      </c>
    </row>
    <row r="27" spans="1:11" x14ac:dyDescent="0.25">
      <c r="A27" s="18">
        <v>12.5</v>
      </c>
      <c r="B27" s="7"/>
      <c r="C27" s="28"/>
      <c r="D27" s="28"/>
      <c r="E27" s="51" t="str">
        <f>IFERROR(VLOOKUP(F27,Validation!$M$5:$N$35,2),"")</f>
        <v/>
      </c>
      <c r="F27" s="27"/>
      <c r="G27" s="52" t="str">
        <f t="shared" si="0"/>
        <v/>
      </c>
      <c r="H27" s="50" t="str">
        <f t="shared" si="1"/>
        <v/>
      </c>
      <c r="I27" s="77" t="str">
        <f t="shared" si="2"/>
        <v/>
      </c>
    </row>
    <row r="28" spans="1:11" x14ac:dyDescent="0.25">
      <c r="A28" s="18">
        <v>12.7</v>
      </c>
      <c r="B28" s="7"/>
      <c r="C28" s="28"/>
      <c r="D28" s="28"/>
      <c r="E28" s="51" t="str">
        <f>IFERROR(VLOOKUP(F28,Validation!$M$5:$N$35,2),"")</f>
        <v/>
      </c>
      <c r="F28" s="27"/>
      <c r="G28" s="52" t="str">
        <f t="shared" si="0"/>
        <v/>
      </c>
      <c r="H28" s="50" t="str">
        <f t="shared" si="1"/>
        <v/>
      </c>
      <c r="I28" s="77" t="str">
        <f t="shared" si="2"/>
        <v/>
      </c>
    </row>
    <row r="29" spans="1:11" x14ac:dyDescent="0.25">
      <c r="A29" s="18">
        <v>12.9</v>
      </c>
      <c r="B29" s="7"/>
      <c r="C29" s="28"/>
      <c r="D29" s="28"/>
      <c r="E29" s="51" t="str">
        <f>IFERROR(VLOOKUP(F29,Validation!$M$5:$N$35,2),"")</f>
        <v/>
      </c>
      <c r="F29" s="27"/>
      <c r="G29" s="52" t="str">
        <f t="shared" si="0"/>
        <v/>
      </c>
      <c r="H29" s="50" t="str">
        <f t="shared" si="1"/>
        <v/>
      </c>
      <c r="I29" s="77" t="str">
        <f t="shared" si="2"/>
        <v/>
      </c>
    </row>
    <row r="30" spans="1:11" x14ac:dyDescent="0.25">
      <c r="A30" s="18">
        <v>15.2</v>
      </c>
      <c r="B30" s="7"/>
      <c r="C30" s="28"/>
      <c r="D30" s="28"/>
      <c r="E30" s="51" t="str">
        <f>IFERROR(VLOOKUP(F30,Validation!$M$5:$N$35,2),"")</f>
        <v/>
      </c>
      <c r="F30" s="27"/>
      <c r="G30" s="52" t="str">
        <f t="shared" si="0"/>
        <v/>
      </c>
      <c r="H30" s="50" t="str">
        <f t="shared" si="1"/>
        <v/>
      </c>
      <c r="I30" s="77" t="str">
        <f t="shared" si="2"/>
        <v/>
      </c>
    </row>
    <row r="31" spans="1:11" x14ac:dyDescent="0.25">
      <c r="A31" s="18">
        <v>15.7</v>
      </c>
      <c r="B31" s="7"/>
      <c r="C31" s="28"/>
      <c r="D31" s="28"/>
      <c r="E31" s="51" t="str">
        <f>IFERROR(VLOOKUP(F31,Validation!$M$5:$N$35,2),"")</f>
        <v/>
      </c>
      <c r="F31" s="27"/>
      <c r="G31" s="52" t="str">
        <f t="shared" si="0"/>
        <v/>
      </c>
      <c r="H31" s="50" t="str">
        <f t="shared" si="1"/>
        <v/>
      </c>
      <c r="I31" s="77" t="str">
        <f t="shared" si="2"/>
        <v/>
      </c>
    </row>
    <row r="32" spans="1:11" x14ac:dyDescent="0.25">
      <c r="A32" s="18">
        <v>18</v>
      </c>
      <c r="B32" s="7"/>
      <c r="C32" s="28"/>
      <c r="D32" s="28"/>
      <c r="E32" s="51" t="str">
        <f>IFERROR(VLOOKUP(F32,Validation!$M$5:$N$35,2),"")</f>
        <v/>
      </c>
      <c r="F32" s="27"/>
      <c r="G32" s="52" t="str">
        <f t="shared" si="0"/>
        <v/>
      </c>
      <c r="H32" s="50" t="str">
        <f t="shared" si="1"/>
        <v/>
      </c>
      <c r="I32" s="77" t="str">
        <f t="shared" si="2"/>
        <v/>
      </c>
    </row>
    <row r="33" spans="1:11" x14ac:dyDescent="0.25">
      <c r="A33" s="17" t="s">
        <v>56</v>
      </c>
      <c r="B33" s="7" t="str">
        <f>IFERROR(VLOOKUP($H$15,Validation!$BY$3:$CY$6,(HLOOKUP(CONCATENATE($B$10,$B$11,A33),Validation!$BZ$3:$CY$4,2,FALSE)),FALSE),"")</f>
        <v/>
      </c>
      <c r="C33" s="28"/>
      <c r="D33" s="28"/>
      <c r="E33" s="51" t="str">
        <f>IFERROR(VLOOKUP(F33,Validation!$M$5:$N$35,2),"")</f>
        <v/>
      </c>
      <c r="F33" s="27"/>
      <c r="G33" s="52" t="str">
        <f t="shared" si="0"/>
        <v/>
      </c>
      <c r="H33" s="50" t="str">
        <f t="shared" si="1"/>
        <v/>
      </c>
      <c r="I33" s="77" t="str">
        <f t="shared" si="2"/>
        <v/>
      </c>
    </row>
    <row r="34" spans="1:11" x14ac:dyDescent="0.25">
      <c r="A34" s="17" t="s">
        <v>56</v>
      </c>
      <c r="B34" s="7" t="str">
        <f>IFERROR(VLOOKUP($H$15,Validation!$BY$3:$CY$6,(HLOOKUP(CONCATENATE($B$10,$B$11,A34),Validation!$BZ$3:$CY$4,2,FALSE)),FALSE),"")</f>
        <v/>
      </c>
      <c r="C34" s="28"/>
      <c r="D34" s="28"/>
      <c r="E34" s="51" t="str">
        <f>IFERROR(VLOOKUP(F34,Validation!$M$5:$N$35,2),"")</f>
        <v/>
      </c>
      <c r="F34" s="27"/>
      <c r="G34" s="52" t="str">
        <f t="shared" si="0"/>
        <v/>
      </c>
      <c r="H34" s="50" t="str">
        <f t="shared" si="1"/>
        <v/>
      </c>
      <c r="I34" s="77" t="str">
        <f t="shared" si="2"/>
        <v/>
      </c>
    </row>
    <row r="35" spans="1:11" x14ac:dyDescent="0.25">
      <c r="A35" s="17" t="s">
        <v>56</v>
      </c>
      <c r="B35" s="7" t="str">
        <f>IFERROR(VLOOKUP($H$15,Validation!$BY$3:$CY$6,(HLOOKUP(CONCATENATE($B$10,$B$11,A35),Validation!$BZ$3:$CY$4,2,FALSE)),FALSE),"")</f>
        <v/>
      </c>
      <c r="C35" s="27"/>
      <c r="D35" s="27"/>
      <c r="E35" s="51" t="str">
        <f>IFERROR(VLOOKUP(F35,Validation!$M$5:$N$35,2),"")</f>
        <v/>
      </c>
      <c r="F35" s="27"/>
      <c r="G35" s="52" t="str">
        <f t="shared" si="0"/>
        <v/>
      </c>
      <c r="H35" s="50" t="str">
        <f t="shared" si="1"/>
        <v/>
      </c>
      <c r="I35" s="77" t="str">
        <f t="shared" si="2"/>
        <v/>
      </c>
    </row>
    <row r="37" spans="1:11" ht="21" x14ac:dyDescent="0.35">
      <c r="A37" s="4" t="s">
        <v>123</v>
      </c>
      <c r="C37" s="3" t="s">
        <v>203</v>
      </c>
      <c r="H37" s="25" t="str">
        <f>RIGHT(A37,5)</f>
        <v>Fp0.1</v>
      </c>
    </row>
    <row r="38" spans="1:11" ht="30" x14ac:dyDescent="0.25">
      <c r="A38" s="16" t="s">
        <v>5</v>
      </c>
      <c r="B38" s="16" t="s">
        <v>124</v>
      </c>
      <c r="C38" s="16" t="s">
        <v>55</v>
      </c>
      <c r="D38" s="16" t="s">
        <v>57</v>
      </c>
      <c r="E38" s="16" t="s">
        <v>6</v>
      </c>
      <c r="F38" s="16" t="s">
        <v>58</v>
      </c>
      <c r="G38" s="16" t="s">
        <v>8</v>
      </c>
      <c r="H38" s="16" t="s">
        <v>9</v>
      </c>
    </row>
    <row r="39" spans="1:11" x14ac:dyDescent="0.25">
      <c r="A39" s="18">
        <v>4</v>
      </c>
      <c r="B39" s="7" t="str">
        <f>IFERROR(VLOOKUP($H$37,Validation!$BY$3:$CY$6,(HLOOKUP(CONCATENATE($B$10,$B$11,A39),Validation!$BZ$3:$CY$4,2,FALSE)),FALSE),"")</f>
        <v/>
      </c>
      <c r="C39" s="28"/>
      <c r="D39" s="28"/>
      <c r="E39" s="51" t="str">
        <f>IFERROR(VLOOKUP(F39,Validation!$M$5:$N$35,2),"")</f>
        <v/>
      </c>
      <c r="F39" s="27"/>
      <c r="G39" s="52" t="str">
        <f>IFERROR(ROUND(C39-E39*D39,0),"")</f>
        <v/>
      </c>
      <c r="H39" s="50" t="str">
        <f>IF(G39="","",IF(G39&gt;=B39,"OK","NOT OK"))</f>
        <v/>
      </c>
      <c r="I39" s="77" t="str">
        <f>IF(G39="","",IF(G39&gt;=B39,0,1))</f>
        <v/>
      </c>
      <c r="J39" s="69" t="s">
        <v>166</v>
      </c>
      <c r="K39" s="69">
        <f>SUM(I39:I57)</f>
        <v>0</v>
      </c>
    </row>
    <row r="40" spans="1:11" x14ac:dyDescent="0.25">
      <c r="A40" s="18">
        <v>4.5</v>
      </c>
      <c r="B40" s="7" t="str">
        <f>IFERROR(VLOOKUP($H$37,Validation!$BY$3:$CY$6,(HLOOKUP(CONCATENATE($B$10,$B$11,A40),Validation!$BZ$3:$CY$4,2,FALSE)),FALSE),"")</f>
        <v/>
      </c>
      <c r="C40" s="28"/>
      <c r="D40" s="28"/>
      <c r="E40" s="51" t="str">
        <f>IFERROR(VLOOKUP(F40,Validation!$M$5:$N$35,2),"")</f>
        <v/>
      </c>
      <c r="F40" s="27"/>
      <c r="G40" s="52" t="str">
        <f>IFERROR(ROUND(C40-E40*D40,0),"")</f>
        <v/>
      </c>
      <c r="H40" s="50" t="str">
        <f t="shared" ref="H40:H57" si="3">IF(G40="","",IF(G40&gt;=B40,"OK","NOT OK"))</f>
        <v/>
      </c>
      <c r="I40" s="77" t="str">
        <f t="shared" ref="I40:I57" si="4">IF(G40="","",IF(G40&gt;=B40,0,1))</f>
        <v/>
      </c>
    </row>
    <row r="41" spans="1:11" x14ac:dyDescent="0.25">
      <c r="A41" s="18">
        <v>5</v>
      </c>
      <c r="B41" s="7" t="str">
        <f>IFERROR(VLOOKUP($H$37,Validation!$BY$3:$CY$6,(HLOOKUP(CONCATENATE($B$10,$B$11,A41),Validation!$BZ$3:$CY$4,2,FALSE)),FALSE),"")</f>
        <v/>
      </c>
      <c r="C41" s="28"/>
      <c r="D41" s="28"/>
      <c r="E41" s="51" t="str">
        <f>IFERROR(VLOOKUP(F41,Validation!$M$5:$N$35,2),"")</f>
        <v/>
      </c>
      <c r="F41" s="27"/>
      <c r="G41" s="52" t="str">
        <f>IFERROR(ROUND(C41-E41*D41,0),"")</f>
        <v/>
      </c>
      <c r="H41" s="50" t="str">
        <f t="shared" si="3"/>
        <v/>
      </c>
      <c r="I41" s="77" t="str">
        <f t="shared" si="4"/>
        <v/>
      </c>
    </row>
    <row r="42" spans="1:11" x14ac:dyDescent="0.25">
      <c r="A42" s="18">
        <v>6</v>
      </c>
      <c r="B42" s="7" t="str">
        <f>IFERROR(VLOOKUP($H$37,Validation!$BY$3:$CY$6,(HLOOKUP(CONCATENATE($B$10,$B$11,A42),Validation!$BZ$3:$CY$4,2,FALSE)),FALSE),"")</f>
        <v/>
      </c>
      <c r="C42" s="28"/>
      <c r="D42" s="28"/>
      <c r="E42" s="51" t="str">
        <f>IFERROR(VLOOKUP(F42,Validation!$M$5:$N$35,2),"")</f>
        <v/>
      </c>
      <c r="F42" s="27"/>
      <c r="G42" s="52" t="str">
        <f t="shared" ref="G42:G57" si="5">IFERROR(ROUND(C42-E42*D42,0),"")</f>
        <v/>
      </c>
      <c r="H42" s="50" t="str">
        <f t="shared" si="3"/>
        <v/>
      </c>
      <c r="I42" s="77" t="str">
        <f t="shared" si="4"/>
        <v/>
      </c>
    </row>
    <row r="43" spans="1:11" x14ac:dyDescent="0.25">
      <c r="A43" s="18">
        <v>7</v>
      </c>
      <c r="B43" s="7"/>
      <c r="C43" s="28"/>
      <c r="D43" s="28"/>
      <c r="E43" s="51" t="str">
        <f>IFERROR(VLOOKUP(F43,Validation!$M$5:$N$35,2),"")</f>
        <v/>
      </c>
      <c r="F43" s="27"/>
      <c r="G43" s="52" t="str">
        <f t="shared" si="5"/>
        <v/>
      </c>
      <c r="H43" s="50" t="str">
        <f t="shared" si="3"/>
        <v/>
      </c>
      <c r="I43" s="77" t="str">
        <f t="shared" si="4"/>
        <v/>
      </c>
    </row>
    <row r="44" spans="1:11" x14ac:dyDescent="0.25">
      <c r="A44" s="18">
        <v>8</v>
      </c>
      <c r="B44" s="7"/>
      <c r="C44" s="28"/>
      <c r="D44" s="28"/>
      <c r="E44" s="51" t="str">
        <f>IFERROR(VLOOKUP(F44,Validation!$M$5:$N$35,2),"")</f>
        <v/>
      </c>
      <c r="F44" s="27"/>
      <c r="G44" s="52" t="str">
        <f t="shared" si="5"/>
        <v/>
      </c>
      <c r="H44" s="50" t="str">
        <f t="shared" si="3"/>
        <v/>
      </c>
      <c r="I44" s="77" t="str">
        <f t="shared" si="4"/>
        <v/>
      </c>
    </row>
    <row r="45" spans="1:11" x14ac:dyDescent="0.25">
      <c r="A45" s="18">
        <v>9.3000000000000007</v>
      </c>
      <c r="B45" s="7"/>
      <c r="C45" s="28"/>
      <c r="D45" s="28"/>
      <c r="E45" s="51" t="str">
        <f>IFERROR(VLOOKUP(F45,Validation!$M$5:$N$35,2),"")</f>
        <v/>
      </c>
      <c r="F45" s="27"/>
      <c r="G45" s="52" t="str">
        <f t="shared" si="5"/>
        <v/>
      </c>
      <c r="H45" s="50" t="str">
        <f t="shared" si="3"/>
        <v/>
      </c>
      <c r="I45" s="77" t="str">
        <f t="shared" si="4"/>
        <v/>
      </c>
    </row>
    <row r="46" spans="1:11" x14ac:dyDescent="0.25">
      <c r="A46" s="18">
        <v>9.6</v>
      </c>
      <c r="B46" s="7"/>
      <c r="C46" s="28"/>
      <c r="D46" s="28"/>
      <c r="E46" s="51" t="str">
        <f>IFERROR(VLOOKUP(F46,Validation!$M$5:$N$35,2),"")</f>
        <v/>
      </c>
      <c r="F46" s="27"/>
      <c r="G46" s="52" t="str">
        <f t="shared" si="5"/>
        <v/>
      </c>
      <c r="H46" s="50" t="str">
        <f t="shared" si="3"/>
        <v/>
      </c>
      <c r="I46" s="77" t="str">
        <f t="shared" si="4"/>
        <v/>
      </c>
    </row>
    <row r="47" spans="1:11" x14ac:dyDescent="0.25">
      <c r="A47" s="18">
        <v>11</v>
      </c>
      <c r="B47" s="7"/>
      <c r="C47" s="28"/>
      <c r="D47" s="28"/>
      <c r="E47" s="51" t="str">
        <f>IFERROR(VLOOKUP(F47,Validation!$M$5:$N$35,2),"")</f>
        <v/>
      </c>
      <c r="F47" s="27"/>
      <c r="G47" s="52" t="str">
        <f t="shared" si="5"/>
        <v/>
      </c>
      <c r="H47" s="50" t="str">
        <f t="shared" si="3"/>
        <v/>
      </c>
      <c r="I47" s="77" t="str">
        <f t="shared" si="4"/>
        <v/>
      </c>
    </row>
    <row r="48" spans="1:11" x14ac:dyDescent="0.25">
      <c r="A48" s="18">
        <v>11.3</v>
      </c>
      <c r="B48" s="7"/>
      <c r="C48" s="28"/>
      <c r="D48" s="28"/>
      <c r="E48" s="51" t="str">
        <f>IFERROR(VLOOKUP(F48,Validation!$M$5:$N$35,2),"")</f>
        <v/>
      </c>
      <c r="F48" s="27"/>
      <c r="G48" s="52" t="str">
        <f t="shared" si="5"/>
        <v/>
      </c>
      <c r="H48" s="50" t="str">
        <f t="shared" si="3"/>
        <v/>
      </c>
      <c r="I48" s="77" t="str">
        <f t="shared" si="4"/>
        <v/>
      </c>
    </row>
    <row r="49" spans="1:9" x14ac:dyDescent="0.25">
      <c r="A49" s="18">
        <v>12.5</v>
      </c>
      <c r="B49" s="7"/>
      <c r="C49" s="27"/>
      <c r="D49" s="27"/>
      <c r="E49" s="51" t="str">
        <f>IFERROR(VLOOKUP(F49,Validation!$M$5:$N$35,2),"")</f>
        <v/>
      </c>
      <c r="F49" s="27"/>
      <c r="G49" s="52" t="str">
        <f t="shared" si="5"/>
        <v/>
      </c>
      <c r="H49" s="50" t="str">
        <f t="shared" si="3"/>
        <v/>
      </c>
      <c r="I49" s="77" t="str">
        <f t="shared" si="4"/>
        <v/>
      </c>
    </row>
    <row r="50" spans="1:9" x14ac:dyDescent="0.25">
      <c r="A50" s="18">
        <v>12.7</v>
      </c>
      <c r="B50" s="7"/>
      <c r="C50" s="27"/>
      <c r="D50" s="27"/>
      <c r="E50" s="51" t="str">
        <f>IFERROR(VLOOKUP(F50,Validation!$M$5:$N$35,2),"")</f>
        <v/>
      </c>
      <c r="F50" s="27"/>
      <c r="G50" s="52" t="str">
        <f t="shared" si="5"/>
        <v/>
      </c>
      <c r="H50" s="50" t="str">
        <f t="shared" si="3"/>
        <v/>
      </c>
      <c r="I50" s="77" t="str">
        <f t="shared" si="4"/>
        <v/>
      </c>
    </row>
    <row r="51" spans="1:9" x14ac:dyDescent="0.25">
      <c r="A51" s="18">
        <v>12.9</v>
      </c>
      <c r="B51" s="7"/>
      <c r="C51" s="27"/>
      <c r="D51" s="27"/>
      <c r="E51" s="51" t="str">
        <f>IFERROR(VLOOKUP(F51,Validation!$M$5:$N$35,2),"")</f>
        <v/>
      </c>
      <c r="F51" s="27"/>
      <c r="G51" s="52" t="str">
        <f t="shared" si="5"/>
        <v/>
      </c>
      <c r="H51" s="50" t="str">
        <f t="shared" si="3"/>
        <v/>
      </c>
      <c r="I51" s="77" t="str">
        <f t="shared" si="4"/>
        <v/>
      </c>
    </row>
    <row r="52" spans="1:9" x14ac:dyDescent="0.25">
      <c r="A52" s="18">
        <v>15.2</v>
      </c>
      <c r="B52" s="7"/>
      <c r="C52" s="27"/>
      <c r="D52" s="27"/>
      <c r="E52" s="51" t="str">
        <f>IFERROR(VLOOKUP(F52,Validation!$M$5:$N$35,2),"")</f>
        <v/>
      </c>
      <c r="F52" s="27"/>
      <c r="G52" s="52" t="str">
        <f t="shared" si="5"/>
        <v/>
      </c>
      <c r="H52" s="50" t="str">
        <f t="shared" si="3"/>
        <v/>
      </c>
      <c r="I52" s="77" t="str">
        <f t="shared" si="4"/>
        <v/>
      </c>
    </row>
    <row r="53" spans="1:9" x14ac:dyDescent="0.25">
      <c r="A53" s="18">
        <v>15.7</v>
      </c>
      <c r="B53" s="7"/>
      <c r="C53" s="27"/>
      <c r="D53" s="27"/>
      <c r="E53" s="51" t="str">
        <f>IFERROR(VLOOKUP(F53,Validation!$M$5:$N$35,2),"")</f>
        <v/>
      </c>
      <c r="F53" s="27"/>
      <c r="G53" s="52" t="str">
        <f>IFERROR(ROUND(C53-E53*D53,0),"")</f>
        <v/>
      </c>
      <c r="H53" s="50" t="str">
        <f>IF(G53="","",IF(G53&gt;=B53,"OK","NOT OK"))</f>
        <v/>
      </c>
      <c r="I53" s="77" t="str">
        <f t="shared" si="4"/>
        <v/>
      </c>
    </row>
    <row r="54" spans="1:9" x14ac:dyDescent="0.25">
      <c r="A54" s="18">
        <v>18</v>
      </c>
      <c r="B54" s="7" t="str">
        <f>IFERROR(VLOOKUP($H$37,Validation!$BY$3:$CY$6,(HLOOKUP(CONCATENATE($B$10,$B$11,A54),Validation!$BZ$3:$CY$4,2,FALSE)),FALSE),"")</f>
        <v/>
      </c>
      <c r="C54" s="27"/>
      <c r="D54" s="27"/>
      <c r="E54" s="51" t="str">
        <f>IFERROR(VLOOKUP(F54,Validation!$M$5:$N$35,2),"")</f>
        <v/>
      </c>
      <c r="F54" s="27"/>
      <c r="G54" s="52" t="str">
        <f t="shared" si="5"/>
        <v/>
      </c>
      <c r="H54" s="50" t="str">
        <f t="shared" si="3"/>
        <v/>
      </c>
      <c r="I54" s="77" t="str">
        <f t="shared" si="4"/>
        <v/>
      </c>
    </row>
    <row r="55" spans="1:9" x14ac:dyDescent="0.25">
      <c r="A55" s="17" t="s">
        <v>56</v>
      </c>
      <c r="B55" s="7" t="str">
        <f>IFERROR(VLOOKUP($H$37,Validation!$BY$3:$CY$6,(HLOOKUP(CONCATENATE($B$10,$B$11,A55),Validation!$BZ$3:$CY$4,2,FALSE)),FALSE),"")</f>
        <v/>
      </c>
      <c r="C55" s="27"/>
      <c r="D55" s="27"/>
      <c r="E55" s="51" t="str">
        <f>IFERROR(VLOOKUP(F55,Validation!$M$5:$N$35,2),"")</f>
        <v/>
      </c>
      <c r="F55" s="27"/>
      <c r="G55" s="52" t="str">
        <f t="shared" si="5"/>
        <v/>
      </c>
      <c r="H55" s="50" t="str">
        <f t="shared" si="3"/>
        <v/>
      </c>
      <c r="I55" s="77" t="str">
        <f t="shared" si="4"/>
        <v/>
      </c>
    </row>
    <row r="56" spans="1:9" x14ac:dyDescent="0.25">
      <c r="A56" s="17" t="s">
        <v>56</v>
      </c>
      <c r="B56" s="7" t="str">
        <f>IFERROR(VLOOKUP($H$37,Validation!$BY$3:$CY$6,(HLOOKUP(CONCATENATE($B$10,$B$11,A56),Validation!$BZ$3:$CY$4,2,FALSE)),FALSE),"")</f>
        <v/>
      </c>
      <c r="C56" s="27"/>
      <c r="D56" s="27"/>
      <c r="E56" s="51" t="str">
        <f>IFERROR(VLOOKUP(F56,Validation!$M$5:$N$35,2),"")</f>
        <v/>
      </c>
      <c r="F56" s="27"/>
      <c r="G56" s="52" t="str">
        <f t="shared" si="5"/>
        <v/>
      </c>
      <c r="H56" s="50" t="str">
        <f t="shared" si="3"/>
        <v/>
      </c>
      <c r="I56" s="77" t="str">
        <f t="shared" si="4"/>
        <v/>
      </c>
    </row>
    <row r="57" spans="1:9" x14ac:dyDescent="0.25">
      <c r="A57" s="17" t="s">
        <v>56</v>
      </c>
      <c r="B57" s="7" t="str">
        <f>IFERROR(VLOOKUP($H$37,Validation!$BY$3:$CY$6,(HLOOKUP(CONCATENATE($B$10,$B$11,A57),Validation!$BZ$3:$CY$4,2,FALSE)),FALSE),"")</f>
        <v/>
      </c>
      <c r="C57" s="27"/>
      <c r="D57" s="27"/>
      <c r="E57" s="51" t="str">
        <f>IFERROR(VLOOKUP(F57,Validation!$M$5:$N$35,2),"")</f>
        <v/>
      </c>
      <c r="F57" s="27"/>
      <c r="G57" s="52" t="str">
        <f t="shared" si="5"/>
        <v/>
      </c>
      <c r="H57" s="50" t="str">
        <f t="shared" si="3"/>
        <v/>
      </c>
      <c r="I57" s="77" t="str">
        <f t="shared" si="4"/>
        <v/>
      </c>
    </row>
  </sheetData>
  <sheetProtection algorithmName="SHA-512" hashValue="yx8uidtx+j48qJpYWQeAEO4l44Rruoek7aSWyOlUXH6lVNHg8H1qp+Cdaa+QnFu14G+M3rULOLZTNsC+Nwnw2A==" saltValue="DTk+MHaJ0g9NuL21e+ZWBg==" spinCount="100000" sheet="1" selectLockedCells="1"/>
  <mergeCells count="7">
    <mergeCell ref="B13:H13"/>
    <mergeCell ref="A1:C1"/>
    <mergeCell ref="A4:H4"/>
    <mergeCell ref="A5:H5"/>
    <mergeCell ref="A6:H6"/>
    <mergeCell ref="C9:H9"/>
    <mergeCell ref="C10:H10"/>
  </mergeCells>
  <dataValidations count="3">
    <dataValidation type="list" allowBlank="1" showInputMessage="1" showErrorMessage="1" sqref="B11" xr:uid="{41224C5C-877C-455C-9841-8DEC1C3F6002}">
      <formula1>INDIRECT($B$10)</formula1>
    </dataValidation>
    <dataValidation type="list" allowBlank="1" showInputMessage="1" showErrorMessage="1" sqref="WUR982942:WUR982944 D65438:D65440 IF65438:IF65440 SB65438:SB65440 ABX65438:ABX65440 ALT65438:ALT65440 AVP65438:AVP65440 BFL65438:BFL65440 BPH65438:BPH65440 BZD65438:BZD65440 CIZ65438:CIZ65440 CSV65438:CSV65440 DCR65438:DCR65440 DMN65438:DMN65440 DWJ65438:DWJ65440 EGF65438:EGF65440 EQB65438:EQB65440 EZX65438:EZX65440 FJT65438:FJT65440 FTP65438:FTP65440 GDL65438:GDL65440 GNH65438:GNH65440 GXD65438:GXD65440 HGZ65438:HGZ65440 HQV65438:HQV65440 IAR65438:IAR65440 IKN65438:IKN65440 IUJ65438:IUJ65440 JEF65438:JEF65440 JOB65438:JOB65440 JXX65438:JXX65440 KHT65438:KHT65440 KRP65438:KRP65440 LBL65438:LBL65440 LLH65438:LLH65440 LVD65438:LVD65440 MEZ65438:MEZ65440 MOV65438:MOV65440 MYR65438:MYR65440 NIN65438:NIN65440 NSJ65438:NSJ65440 OCF65438:OCF65440 OMB65438:OMB65440 OVX65438:OVX65440 PFT65438:PFT65440 PPP65438:PPP65440 PZL65438:PZL65440 QJH65438:QJH65440 QTD65438:QTD65440 RCZ65438:RCZ65440 RMV65438:RMV65440 RWR65438:RWR65440 SGN65438:SGN65440 SQJ65438:SQJ65440 TAF65438:TAF65440 TKB65438:TKB65440 TTX65438:TTX65440 UDT65438:UDT65440 UNP65438:UNP65440 UXL65438:UXL65440 VHH65438:VHH65440 VRD65438:VRD65440 WAZ65438:WAZ65440 WKV65438:WKV65440 WUR65438:WUR65440 D130974:D130976 IF130974:IF130976 SB130974:SB130976 ABX130974:ABX130976 ALT130974:ALT130976 AVP130974:AVP130976 BFL130974:BFL130976 BPH130974:BPH130976 BZD130974:BZD130976 CIZ130974:CIZ130976 CSV130974:CSV130976 DCR130974:DCR130976 DMN130974:DMN130976 DWJ130974:DWJ130976 EGF130974:EGF130976 EQB130974:EQB130976 EZX130974:EZX130976 FJT130974:FJT130976 FTP130974:FTP130976 GDL130974:GDL130976 GNH130974:GNH130976 GXD130974:GXD130976 HGZ130974:HGZ130976 HQV130974:HQV130976 IAR130974:IAR130976 IKN130974:IKN130976 IUJ130974:IUJ130976 JEF130974:JEF130976 JOB130974:JOB130976 JXX130974:JXX130976 KHT130974:KHT130976 KRP130974:KRP130976 LBL130974:LBL130976 LLH130974:LLH130976 LVD130974:LVD130976 MEZ130974:MEZ130976 MOV130974:MOV130976 MYR130974:MYR130976 NIN130974:NIN130976 NSJ130974:NSJ130976 OCF130974:OCF130976 OMB130974:OMB130976 OVX130974:OVX130976 PFT130974:PFT130976 PPP130974:PPP130976 PZL130974:PZL130976 QJH130974:QJH130976 QTD130974:QTD130976 RCZ130974:RCZ130976 RMV130974:RMV130976 RWR130974:RWR130976 SGN130974:SGN130976 SQJ130974:SQJ130976 TAF130974:TAF130976 TKB130974:TKB130976 TTX130974:TTX130976 UDT130974:UDT130976 UNP130974:UNP130976 UXL130974:UXL130976 VHH130974:VHH130976 VRD130974:VRD130976 WAZ130974:WAZ130976 WKV130974:WKV130976 WUR130974:WUR130976 D196510:D196512 IF196510:IF196512 SB196510:SB196512 ABX196510:ABX196512 ALT196510:ALT196512 AVP196510:AVP196512 BFL196510:BFL196512 BPH196510:BPH196512 BZD196510:BZD196512 CIZ196510:CIZ196512 CSV196510:CSV196512 DCR196510:DCR196512 DMN196510:DMN196512 DWJ196510:DWJ196512 EGF196510:EGF196512 EQB196510:EQB196512 EZX196510:EZX196512 FJT196510:FJT196512 FTP196510:FTP196512 GDL196510:GDL196512 GNH196510:GNH196512 GXD196510:GXD196512 HGZ196510:HGZ196512 HQV196510:HQV196512 IAR196510:IAR196512 IKN196510:IKN196512 IUJ196510:IUJ196512 JEF196510:JEF196512 JOB196510:JOB196512 JXX196510:JXX196512 KHT196510:KHT196512 KRP196510:KRP196512 LBL196510:LBL196512 LLH196510:LLH196512 LVD196510:LVD196512 MEZ196510:MEZ196512 MOV196510:MOV196512 MYR196510:MYR196512 NIN196510:NIN196512 NSJ196510:NSJ196512 OCF196510:OCF196512 OMB196510:OMB196512 OVX196510:OVX196512 PFT196510:PFT196512 PPP196510:PPP196512 PZL196510:PZL196512 QJH196510:QJH196512 QTD196510:QTD196512 RCZ196510:RCZ196512 RMV196510:RMV196512 RWR196510:RWR196512 SGN196510:SGN196512 SQJ196510:SQJ196512 TAF196510:TAF196512 TKB196510:TKB196512 TTX196510:TTX196512 UDT196510:UDT196512 UNP196510:UNP196512 UXL196510:UXL196512 VHH196510:VHH196512 VRD196510:VRD196512 WAZ196510:WAZ196512 WKV196510:WKV196512 WUR196510:WUR196512 D262046:D262048 IF262046:IF262048 SB262046:SB262048 ABX262046:ABX262048 ALT262046:ALT262048 AVP262046:AVP262048 BFL262046:BFL262048 BPH262046:BPH262048 BZD262046:BZD262048 CIZ262046:CIZ262048 CSV262046:CSV262048 DCR262046:DCR262048 DMN262046:DMN262048 DWJ262046:DWJ262048 EGF262046:EGF262048 EQB262046:EQB262048 EZX262046:EZX262048 FJT262046:FJT262048 FTP262046:FTP262048 GDL262046:GDL262048 GNH262046:GNH262048 GXD262046:GXD262048 HGZ262046:HGZ262048 HQV262046:HQV262048 IAR262046:IAR262048 IKN262046:IKN262048 IUJ262046:IUJ262048 JEF262046:JEF262048 JOB262046:JOB262048 JXX262046:JXX262048 KHT262046:KHT262048 KRP262046:KRP262048 LBL262046:LBL262048 LLH262046:LLH262048 LVD262046:LVD262048 MEZ262046:MEZ262048 MOV262046:MOV262048 MYR262046:MYR262048 NIN262046:NIN262048 NSJ262046:NSJ262048 OCF262046:OCF262048 OMB262046:OMB262048 OVX262046:OVX262048 PFT262046:PFT262048 PPP262046:PPP262048 PZL262046:PZL262048 QJH262046:QJH262048 QTD262046:QTD262048 RCZ262046:RCZ262048 RMV262046:RMV262048 RWR262046:RWR262048 SGN262046:SGN262048 SQJ262046:SQJ262048 TAF262046:TAF262048 TKB262046:TKB262048 TTX262046:TTX262048 UDT262046:UDT262048 UNP262046:UNP262048 UXL262046:UXL262048 VHH262046:VHH262048 VRD262046:VRD262048 WAZ262046:WAZ262048 WKV262046:WKV262048 WUR262046:WUR262048 D327582:D327584 IF327582:IF327584 SB327582:SB327584 ABX327582:ABX327584 ALT327582:ALT327584 AVP327582:AVP327584 BFL327582:BFL327584 BPH327582:BPH327584 BZD327582:BZD327584 CIZ327582:CIZ327584 CSV327582:CSV327584 DCR327582:DCR327584 DMN327582:DMN327584 DWJ327582:DWJ327584 EGF327582:EGF327584 EQB327582:EQB327584 EZX327582:EZX327584 FJT327582:FJT327584 FTP327582:FTP327584 GDL327582:GDL327584 GNH327582:GNH327584 GXD327582:GXD327584 HGZ327582:HGZ327584 HQV327582:HQV327584 IAR327582:IAR327584 IKN327582:IKN327584 IUJ327582:IUJ327584 JEF327582:JEF327584 JOB327582:JOB327584 JXX327582:JXX327584 KHT327582:KHT327584 KRP327582:KRP327584 LBL327582:LBL327584 LLH327582:LLH327584 LVD327582:LVD327584 MEZ327582:MEZ327584 MOV327582:MOV327584 MYR327582:MYR327584 NIN327582:NIN327584 NSJ327582:NSJ327584 OCF327582:OCF327584 OMB327582:OMB327584 OVX327582:OVX327584 PFT327582:PFT327584 PPP327582:PPP327584 PZL327582:PZL327584 QJH327582:QJH327584 QTD327582:QTD327584 RCZ327582:RCZ327584 RMV327582:RMV327584 RWR327582:RWR327584 SGN327582:SGN327584 SQJ327582:SQJ327584 TAF327582:TAF327584 TKB327582:TKB327584 TTX327582:TTX327584 UDT327582:UDT327584 UNP327582:UNP327584 UXL327582:UXL327584 VHH327582:VHH327584 VRD327582:VRD327584 WAZ327582:WAZ327584 WKV327582:WKV327584 WUR327582:WUR327584 D393118:D393120 IF393118:IF393120 SB393118:SB393120 ABX393118:ABX393120 ALT393118:ALT393120 AVP393118:AVP393120 BFL393118:BFL393120 BPH393118:BPH393120 BZD393118:BZD393120 CIZ393118:CIZ393120 CSV393118:CSV393120 DCR393118:DCR393120 DMN393118:DMN393120 DWJ393118:DWJ393120 EGF393118:EGF393120 EQB393118:EQB393120 EZX393118:EZX393120 FJT393118:FJT393120 FTP393118:FTP393120 GDL393118:GDL393120 GNH393118:GNH393120 GXD393118:GXD393120 HGZ393118:HGZ393120 HQV393118:HQV393120 IAR393118:IAR393120 IKN393118:IKN393120 IUJ393118:IUJ393120 JEF393118:JEF393120 JOB393118:JOB393120 JXX393118:JXX393120 KHT393118:KHT393120 KRP393118:KRP393120 LBL393118:LBL393120 LLH393118:LLH393120 LVD393118:LVD393120 MEZ393118:MEZ393120 MOV393118:MOV393120 MYR393118:MYR393120 NIN393118:NIN393120 NSJ393118:NSJ393120 OCF393118:OCF393120 OMB393118:OMB393120 OVX393118:OVX393120 PFT393118:PFT393120 PPP393118:PPP393120 PZL393118:PZL393120 QJH393118:QJH393120 QTD393118:QTD393120 RCZ393118:RCZ393120 RMV393118:RMV393120 RWR393118:RWR393120 SGN393118:SGN393120 SQJ393118:SQJ393120 TAF393118:TAF393120 TKB393118:TKB393120 TTX393118:TTX393120 UDT393118:UDT393120 UNP393118:UNP393120 UXL393118:UXL393120 VHH393118:VHH393120 VRD393118:VRD393120 WAZ393118:WAZ393120 WKV393118:WKV393120 WUR393118:WUR393120 D458654:D458656 IF458654:IF458656 SB458654:SB458656 ABX458654:ABX458656 ALT458654:ALT458656 AVP458654:AVP458656 BFL458654:BFL458656 BPH458654:BPH458656 BZD458654:BZD458656 CIZ458654:CIZ458656 CSV458654:CSV458656 DCR458654:DCR458656 DMN458654:DMN458656 DWJ458654:DWJ458656 EGF458654:EGF458656 EQB458654:EQB458656 EZX458654:EZX458656 FJT458654:FJT458656 FTP458654:FTP458656 GDL458654:GDL458656 GNH458654:GNH458656 GXD458654:GXD458656 HGZ458654:HGZ458656 HQV458654:HQV458656 IAR458654:IAR458656 IKN458654:IKN458656 IUJ458654:IUJ458656 JEF458654:JEF458656 JOB458654:JOB458656 JXX458654:JXX458656 KHT458654:KHT458656 KRP458654:KRP458656 LBL458654:LBL458656 LLH458654:LLH458656 LVD458654:LVD458656 MEZ458654:MEZ458656 MOV458654:MOV458656 MYR458654:MYR458656 NIN458654:NIN458656 NSJ458654:NSJ458656 OCF458654:OCF458656 OMB458654:OMB458656 OVX458654:OVX458656 PFT458654:PFT458656 PPP458654:PPP458656 PZL458654:PZL458656 QJH458654:QJH458656 QTD458654:QTD458656 RCZ458654:RCZ458656 RMV458654:RMV458656 RWR458654:RWR458656 SGN458654:SGN458656 SQJ458654:SQJ458656 TAF458654:TAF458656 TKB458654:TKB458656 TTX458654:TTX458656 UDT458654:UDT458656 UNP458654:UNP458656 UXL458654:UXL458656 VHH458654:VHH458656 VRD458654:VRD458656 WAZ458654:WAZ458656 WKV458654:WKV458656 WUR458654:WUR458656 D524190:D524192 IF524190:IF524192 SB524190:SB524192 ABX524190:ABX524192 ALT524190:ALT524192 AVP524190:AVP524192 BFL524190:BFL524192 BPH524190:BPH524192 BZD524190:BZD524192 CIZ524190:CIZ524192 CSV524190:CSV524192 DCR524190:DCR524192 DMN524190:DMN524192 DWJ524190:DWJ524192 EGF524190:EGF524192 EQB524190:EQB524192 EZX524190:EZX524192 FJT524190:FJT524192 FTP524190:FTP524192 GDL524190:GDL524192 GNH524190:GNH524192 GXD524190:GXD524192 HGZ524190:HGZ524192 HQV524190:HQV524192 IAR524190:IAR524192 IKN524190:IKN524192 IUJ524190:IUJ524192 JEF524190:JEF524192 JOB524190:JOB524192 JXX524190:JXX524192 KHT524190:KHT524192 KRP524190:KRP524192 LBL524190:LBL524192 LLH524190:LLH524192 LVD524190:LVD524192 MEZ524190:MEZ524192 MOV524190:MOV524192 MYR524190:MYR524192 NIN524190:NIN524192 NSJ524190:NSJ524192 OCF524190:OCF524192 OMB524190:OMB524192 OVX524190:OVX524192 PFT524190:PFT524192 PPP524190:PPP524192 PZL524190:PZL524192 QJH524190:QJH524192 QTD524190:QTD524192 RCZ524190:RCZ524192 RMV524190:RMV524192 RWR524190:RWR524192 SGN524190:SGN524192 SQJ524190:SQJ524192 TAF524190:TAF524192 TKB524190:TKB524192 TTX524190:TTX524192 UDT524190:UDT524192 UNP524190:UNP524192 UXL524190:UXL524192 VHH524190:VHH524192 VRD524190:VRD524192 WAZ524190:WAZ524192 WKV524190:WKV524192 WUR524190:WUR524192 D589726:D589728 IF589726:IF589728 SB589726:SB589728 ABX589726:ABX589728 ALT589726:ALT589728 AVP589726:AVP589728 BFL589726:BFL589728 BPH589726:BPH589728 BZD589726:BZD589728 CIZ589726:CIZ589728 CSV589726:CSV589728 DCR589726:DCR589728 DMN589726:DMN589728 DWJ589726:DWJ589728 EGF589726:EGF589728 EQB589726:EQB589728 EZX589726:EZX589728 FJT589726:FJT589728 FTP589726:FTP589728 GDL589726:GDL589728 GNH589726:GNH589728 GXD589726:GXD589728 HGZ589726:HGZ589728 HQV589726:HQV589728 IAR589726:IAR589728 IKN589726:IKN589728 IUJ589726:IUJ589728 JEF589726:JEF589728 JOB589726:JOB589728 JXX589726:JXX589728 KHT589726:KHT589728 KRP589726:KRP589728 LBL589726:LBL589728 LLH589726:LLH589728 LVD589726:LVD589728 MEZ589726:MEZ589728 MOV589726:MOV589728 MYR589726:MYR589728 NIN589726:NIN589728 NSJ589726:NSJ589728 OCF589726:OCF589728 OMB589726:OMB589728 OVX589726:OVX589728 PFT589726:PFT589728 PPP589726:PPP589728 PZL589726:PZL589728 QJH589726:QJH589728 QTD589726:QTD589728 RCZ589726:RCZ589728 RMV589726:RMV589728 RWR589726:RWR589728 SGN589726:SGN589728 SQJ589726:SQJ589728 TAF589726:TAF589728 TKB589726:TKB589728 TTX589726:TTX589728 UDT589726:UDT589728 UNP589726:UNP589728 UXL589726:UXL589728 VHH589726:VHH589728 VRD589726:VRD589728 WAZ589726:WAZ589728 WKV589726:WKV589728 WUR589726:WUR589728 D655262:D655264 IF655262:IF655264 SB655262:SB655264 ABX655262:ABX655264 ALT655262:ALT655264 AVP655262:AVP655264 BFL655262:BFL655264 BPH655262:BPH655264 BZD655262:BZD655264 CIZ655262:CIZ655264 CSV655262:CSV655264 DCR655262:DCR655264 DMN655262:DMN655264 DWJ655262:DWJ655264 EGF655262:EGF655264 EQB655262:EQB655264 EZX655262:EZX655264 FJT655262:FJT655264 FTP655262:FTP655264 GDL655262:GDL655264 GNH655262:GNH655264 GXD655262:GXD655264 HGZ655262:HGZ655264 HQV655262:HQV655264 IAR655262:IAR655264 IKN655262:IKN655264 IUJ655262:IUJ655264 JEF655262:JEF655264 JOB655262:JOB655264 JXX655262:JXX655264 KHT655262:KHT655264 KRP655262:KRP655264 LBL655262:LBL655264 LLH655262:LLH655264 LVD655262:LVD655264 MEZ655262:MEZ655264 MOV655262:MOV655264 MYR655262:MYR655264 NIN655262:NIN655264 NSJ655262:NSJ655264 OCF655262:OCF655264 OMB655262:OMB655264 OVX655262:OVX655264 PFT655262:PFT655264 PPP655262:PPP655264 PZL655262:PZL655264 QJH655262:QJH655264 QTD655262:QTD655264 RCZ655262:RCZ655264 RMV655262:RMV655264 RWR655262:RWR655264 SGN655262:SGN655264 SQJ655262:SQJ655264 TAF655262:TAF655264 TKB655262:TKB655264 TTX655262:TTX655264 UDT655262:UDT655264 UNP655262:UNP655264 UXL655262:UXL655264 VHH655262:VHH655264 VRD655262:VRD655264 WAZ655262:WAZ655264 WKV655262:WKV655264 WUR655262:WUR655264 D720798:D720800 IF720798:IF720800 SB720798:SB720800 ABX720798:ABX720800 ALT720798:ALT720800 AVP720798:AVP720800 BFL720798:BFL720800 BPH720798:BPH720800 BZD720798:BZD720800 CIZ720798:CIZ720800 CSV720798:CSV720800 DCR720798:DCR720800 DMN720798:DMN720800 DWJ720798:DWJ720800 EGF720798:EGF720800 EQB720798:EQB720800 EZX720798:EZX720800 FJT720798:FJT720800 FTP720798:FTP720800 GDL720798:GDL720800 GNH720798:GNH720800 GXD720798:GXD720800 HGZ720798:HGZ720800 HQV720798:HQV720800 IAR720798:IAR720800 IKN720798:IKN720800 IUJ720798:IUJ720800 JEF720798:JEF720800 JOB720798:JOB720800 JXX720798:JXX720800 KHT720798:KHT720800 KRP720798:KRP720800 LBL720798:LBL720800 LLH720798:LLH720800 LVD720798:LVD720800 MEZ720798:MEZ720800 MOV720798:MOV720800 MYR720798:MYR720800 NIN720798:NIN720800 NSJ720798:NSJ720800 OCF720798:OCF720800 OMB720798:OMB720800 OVX720798:OVX720800 PFT720798:PFT720800 PPP720798:PPP720800 PZL720798:PZL720800 QJH720798:QJH720800 QTD720798:QTD720800 RCZ720798:RCZ720800 RMV720798:RMV720800 RWR720798:RWR720800 SGN720798:SGN720800 SQJ720798:SQJ720800 TAF720798:TAF720800 TKB720798:TKB720800 TTX720798:TTX720800 UDT720798:UDT720800 UNP720798:UNP720800 UXL720798:UXL720800 VHH720798:VHH720800 VRD720798:VRD720800 WAZ720798:WAZ720800 WKV720798:WKV720800 WUR720798:WUR720800 D786334:D786336 IF786334:IF786336 SB786334:SB786336 ABX786334:ABX786336 ALT786334:ALT786336 AVP786334:AVP786336 BFL786334:BFL786336 BPH786334:BPH786336 BZD786334:BZD786336 CIZ786334:CIZ786336 CSV786334:CSV786336 DCR786334:DCR786336 DMN786334:DMN786336 DWJ786334:DWJ786336 EGF786334:EGF786336 EQB786334:EQB786336 EZX786334:EZX786336 FJT786334:FJT786336 FTP786334:FTP786336 GDL786334:GDL786336 GNH786334:GNH786336 GXD786334:GXD786336 HGZ786334:HGZ786336 HQV786334:HQV786336 IAR786334:IAR786336 IKN786334:IKN786336 IUJ786334:IUJ786336 JEF786334:JEF786336 JOB786334:JOB786336 JXX786334:JXX786336 KHT786334:KHT786336 KRP786334:KRP786336 LBL786334:LBL786336 LLH786334:LLH786336 LVD786334:LVD786336 MEZ786334:MEZ786336 MOV786334:MOV786336 MYR786334:MYR786336 NIN786334:NIN786336 NSJ786334:NSJ786336 OCF786334:OCF786336 OMB786334:OMB786336 OVX786334:OVX786336 PFT786334:PFT786336 PPP786334:PPP786336 PZL786334:PZL786336 QJH786334:QJH786336 QTD786334:QTD786336 RCZ786334:RCZ786336 RMV786334:RMV786336 RWR786334:RWR786336 SGN786334:SGN786336 SQJ786334:SQJ786336 TAF786334:TAF786336 TKB786334:TKB786336 TTX786334:TTX786336 UDT786334:UDT786336 UNP786334:UNP786336 UXL786334:UXL786336 VHH786334:VHH786336 VRD786334:VRD786336 WAZ786334:WAZ786336 WKV786334:WKV786336 WUR786334:WUR786336 D851870:D851872 IF851870:IF851872 SB851870:SB851872 ABX851870:ABX851872 ALT851870:ALT851872 AVP851870:AVP851872 BFL851870:BFL851872 BPH851870:BPH851872 BZD851870:BZD851872 CIZ851870:CIZ851872 CSV851870:CSV851872 DCR851870:DCR851872 DMN851870:DMN851872 DWJ851870:DWJ851872 EGF851870:EGF851872 EQB851870:EQB851872 EZX851870:EZX851872 FJT851870:FJT851872 FTP851870:FTP851872 GDL851870:GDL851872 GNH851870:GNH851872 GXD851870:GXD851872 HGZ851870:HGZ851872 HQV851870:HQV851872 IAR851870:IAR851872 IKN851870:IKN851872 IUJ851870:IUJ851872 JEF851870:JEF851872 JOB851870:JOB851872 JXX851870:JXX851872 KHT851870:KHT851872 KRP851870:KRP851872 LBL851870:LBL851872 LLH851870:LLH851872 LVD851870:LVD851872 MEZ851870:MEZ851872 MOV851870:MOV851872 MYR851870:MYR851872 NIN851870:NIN851872 NSJ851870:NSJ851872 OCF851870:OCF851872 OMB851870:OMB851872 OVX851870:OVX851872 PFT851870:PFT851872 PPP851870:PPP851872 PZL851870:PZL851872 QJH851870:QJH851872 QTD851870:QTD851872 RCZ851870:RCZ851872 RMV851870:RMV851872 RWR851870:RWR851872 SGN851870:SGN851872 SQJ851870:SQJ851872 TAF851870:TAF851872 TKB851870:TKB851872 TTX851870:TTX851872 UDT851870:UDT851872 UNP851870:UNP851872 UXL851870:UXL851872 VHH851870:VHH851872 VRD851870:VRD851872 WAZ851870:WAZ851872 WKV851870:WKV851872 WUR851870:WUR851872 D917406:D917408 IF917406:IF917408 SB917406:SB917408 ABX917406:ABX917408 ALT917406:ALT917408 AVP917406:AVP917408 BFL917406:BFL917408 BPH917406:BPH917408 BZD917406:BZD917408 CIZ917406:CIZ917408 CSV917406:CSV917408 DCR917406:DCR917408 DMN917406:DMN917408 DWJ917406:DWJ917408 EGF917406:EGF917408 EQB917406:EQB917408 EZX917406:EZX917408 FJT917406:FJT917408 FTP917406:FTP917408 GDL917406:GDL917408 GNH917406:GNH917408 GXD917406:GXD917408 HGZ917406:HGZ917408 HQV917406:HQV917408 IAR917406:IAR917408 IKN917406:IKN917408 IUJ917406:IUJ917408 JEF917406:JEF917408 JOB917406:JOB917408 JXX917406:JXX917408 KHT917406:KHT917408 KRP917406:KRP917408 LBL917406:LBL917408 LLH917406:LLH917408 LVD917406:LVD917408 MEZ917406:MEZ917408 MOV917406:MOV917408 MYR917406:MYR917408 NIN917406:NIN917408 NSJ917406:NSJ917408 OCF917406:OCF917408 OMB917406:OMB917408 OVX917406:OVX917408 PFT917406:PFT917408 PPP917406:PPP917408 PZL917406:PZL917408 QJH917406:QJH917408 QTD917406:QTD917408 RCZ917406:RCZ917408 RMV917406:RMV917408 RWR917406:RWR917408 SGN917406:SGN917408 SQJ917406:SQJ917408 TAF917406:TAF917408 TKB917406:TKB917408 TTX917406:TTX917408 UDT917406:UDT917408 UNP917406:UNP917408 UXL917406:UXL917408 VHH917406:VHH917408 VRD917406:VRD917408 WAZ917406:WAZ917408 WKV917406:WKV917408 WUR917406:WUR917408 D982942:D982944 IF982942:IF982944 SB982942:SB982944 ABX982942:ABX982944 ALT982942:ALT982944 AVP982942:AVP982944 BFL982942:BFL982944 BPH982942:BPH982944 BZD982942:BZD982944 CIZ982942:CIZ982944 CSV982942:CSV982944 DCR982942:DCR982944 DMN982942:DMN982944 DWJ982942:DWJ982944 EGF982942:EGF982944 EQB982942:EQB982944 EZX982942:EZX982944 FJT982942:FJT982944 FTP982942:FTP982944 GDL982942:GDL982944 GNH982942:GNH982944 GXD982942:GXD982944 HGZ982942:HGZ982944 HQV982942:HQV982944 IAR982942:IAR982944 IKN982942:IKN982944 IUJ982942:IUJ982944 JEF982942:JEF982944 JOB982942:JOB982944 JXX982942:JXX982944 KHT982942:KHT982944 KRP982942:KRP982944 LBL982942:LBL982944 LLH982942:LLH982944 LVD982942:LVD982944 MEZ982942:MEZ982944 MOV982942:MOV982944 MYR982942:MYR982944 NIN982942:NIN982944 NSJ982942:NSJ982944 OCF982942:OCF982944 OMB982942:OMB982944 OVX982942:OVX982944 PFT982942:PFT982944 PPP982942:PPP982944 PZL982942:PZL982944 QJH982942:QJH982944 QTD982942:QTD982944 RCZ982942:RCZ982944 RMV982942:RMV982944 RWR982942:RWR982944 SGN982942:SGN982944 SQJ982942:SQJ982944 TAF982942:TAF982944 TKB982942:TKB982944 TTX982942:TTX982944 UDT982942:UDT982944 UNP982942:UNP982944 UXL982942:UXL982944 VHH982942:VHH982944 VRD982942:VRD982944 WAZ982942:WAZ982944 WKV982942:WKV982944 E65462 IG65462 SC65462 ABY65462 ALU65462 AVQ65462 BFM65462 BPI65462 BZE65462 CJA65462 CSW65462 DCS65462 DMO65462 DWK65462 EGG65462 EQC65462 EZY65462 FJU65462 FTQ65462 GDM65462 GNI65462 GXE65462 HHA65462 HQW65462 IAS65462 IKO65462 IUK65462 JEG65462 JOC65462 JXY65462 KHU65462 KRQ65462 LBM65462 LLI65462 LVE65462 MFA65462 MOW65462 MYS65462 NIO65462 NSK65462 OCG65462 OMC65462 OVY65462 PFU65462 PPQ65462 PZM65462 QJI65462 QTE65462 RDA65462 RMW65462 RWS65462 SGO65462 SQK65462 TAG65462 TKC65462 TTY65462 UDU65462 UNQ65462 UXM65462 VHI65462 VRE65462 WBA65462 WKW65462 WUS65462 E130998 IG130998 SC130998 ABY130998 ALU130998 AVQ130998 BFM130998 BPI130998 BZE130998 CJA130998 CSW130998 DCS130998 DMO130998 DWK130998 EGG130998 EQC130998 EZY130998 FJU130998 FTQ130998 GDM130998 GNI130998 GXE130998 HHA130998 HQW130998 IAS130998 IKO130998 IUK130998 JEG130998 JOC130998 JXY130998 KHU130998 KRQ130998 LBM130998 LLI130998 LVE130998 MFA130998 MOW130998 MYS130998 NIO130998 NSK130998 OCG130998 OMC130998 OVY130998 PFU130998 PPQ130998 PZM130998 QJI130998 QTE130998 RDA130998 RMW130998 RWS130998 SGO130998 SQK130998 TAG130998 TKC130998 TTY130998 UDU130998 UNQ130998 UXM130998 VHI130998 VRE130998 WBA130998 WKW130998 WUS130998 E196534 IG196534 SC196534 ABY196534 ALU196534 AVQ196534 BFM196534 BPI196534 BZE196534 CJA196534 CSW196534 DCS196534 DMO196534 DWK196534 EGG196534 EQC196534 EZY196534 FJU196534 FTQ196534 GDM196534 GNI196534 GXE196534 HHA196534 HQW196534 IAS196534 IKO196534 IUK196534 JEG196534 JOC196534 JXY196534 KHU196534 KRQ196534 LBM196534 LLI196534 LVE196534 MFA196534 MOW196534 MYS196534 NIO196534 NSK196534 OCG196534 OMC196534 OVY196534 PFU196534 PPQ196534 PZM196534 QJI196534 QTE196534 RDA196534 RMW196534 RWS196534 SGO196534 SQK196534 TAG196534 TKC196534 TTY196534 UDU196534 UNQ196534 UXM196534 VHI196534 VRE196534 WBA196534 WKW196534 WUS196534 E262070 IG262070 SC262070 ABY262070 ALU262070 AVQ262070 BFM262070 BPI262070 BZE262070 CJA262070 CSW262070 DCS262070 DMO262070 DWK262070 EGG262070 EQC262070 EZY262070 FJU262070 FTQ262070 GDM262070 GNI262070 GXE262070 HHA262070 HQW262070 IAS262070 IKO262070 IUK262070 JEG262070 JOC262070 JXY262070 KHU262070 KRQ262070 LBM262070 LLI262070 LVE262070 MFA262070 MOW262070 MYS262070 NIO262070 NSK262070 OCG262070 OMC262070 OVY262070 PFU262070 PPQ262070 PZM262070 QJI262070 QTE262070 RDA262070 RMW262070 RWS262070 SGO262070 SQK262070 TAG262070 TKC262070 TTY262070 UDU262070 UNQ262070 UXM262070 VHI262070 VRE262070 WBA262070 WKW262070 WUS262070 E327606 IG327606 SC327606 ABY327606 ALU327606 AVQ327606 BFM327606 BPI327606 BZE327606 CJA327606 CSW327606 DCS327606 DMO327606 DWK327606 EGG327606 EQC327606 EZY327606 FJU327606 FTQ327606 GDM327606 GNI327606 GXE327606 HHA327606 HQW327606 IAS327606 IKO327606 IUK327606 JEG327606 JOC327606 JXY327606 KHU327606 KRQ327606 LBM327606 LLI327606 LVE327606 MFA327606 MOW327606 MYS327606 NIO327606 NSK327606 OCG327606 OMC327606 OVY327606 PFU327606 PPQ327606 PZM327606 QJI327606 QTE327606 RDA327606 RMW327606 RWS327606 SGO327606 SQK327606 TAG327606 TKC327606 TTY327606 UDU327606 UNQ327606 UXM327606 VHI327606 VRE327606 WBA327606 WKW327606 WUS327606 E393142 IG393142 SC393142 ABY393142 ALU393142 AVQ393142 BFM393142 BPI393142 BZE393142 CJA393142 CSW393142 DCS393142 DMO393142 DWK393142 EGG393142 EQC393142 EZY393142 FJU393142 FTQ393142 GDM393142 GNI393142 GXE393142 HHA393142 HQW393142 IAS393142 IKO393142 IUK393142 JEG393142 JOC393142 JXY393142 KHU393142 KRQ393142 LBM393142 LLI393142 LVE393142 MFA393142 MOW393142 MYS393142 NIO393142 NSK393142 OCG393142 OMC393142 OVY393142 PFU393142 PPQ393142 PZM393142 QJI393142 QTE393142 RDA393142 RMW393142 RWS393142 SGO393142 SQK393142 TAG393142 TKC393142 TTY393142 UDU393142 UNQ393142 UXM393142 VHI393142 VRE393142 WBA393142 WKW393142 WUS393142 E458678 IG458678 SC458678 ABY458678 ALU458678 AVQ458678 BFM458678 BPI458678 BZE458678 CJA458678 CSW458678 DCS458678 DMO458678 DWK458678 EGG458678 EQC458678 EZY458678 FJU458678 FTQ458678 GDM458678 GNI458678 GXE458678 HHA458678 HQW458678 IAS458678 IKO458678 IUK458678 JEG458678 JOC458678 JXY458678 KHU458678 KRQ458678 LBM458678 LLI458678 LVE458678 MFA458678 MOW458678 MYS458678 NIO458678 NSK458678 OCG458678 OMC458678 OVY458678 PFU458678 PPQ458678 PZM458678 QJI458678 QTE458678 RDA458678 RMW458678 RWS458678 SGO458678 SQK458678 TAG458678 TKC458678 TTY458678 UDU458678 UNQ458678 UXM458678 VHI458678 VRE458678 WBA458678 WKW458678 WUS458678 E524214 IG524214 SC524214 ABY524214 ALU524214 AVQ524214 BFM524214 BPI524214 BZE524214 CJA524214 CSW524214 DCS524214 DMO524214 DWK524214 EGG524214 EQC524214 EZY524214 FJU524214 FTQ524214 GDM524214 GNI524214 GXE524214 HHA524214 HQW524214 IAS524214 IKO524214 IUK524214 JEG524214 JOC524214 JXY524214 KHU524214 KRQ524214 LBM524214 LLI524214 LVE524214 MFA524214 MOW524214 MYS524214 NIO524214 NSK524214 OCG524214 OMC524214 OVY524214 PFU524214 PPQ524214 PZM524214 QJI524214 QTE524214 RDA524214 RMW524214 RWS524214 SGO524214 SQK524214 TAG524214 TKC524214 TTY524214 UDU524214 UNQ524214 UXM524214 VHI524214 VRE524214 WBA524214 WKW524214 WUS524214 E589750 IG589750 SC589750 ABY589750 ALU589750 AVQ589750 BFM589750 BPI589750 BZE589750 CJA589750 CSW589750 DCS589750 DMO589750 DWK589750 EGG589750 EQC589750 EZY589750 FJU589750 FTQ589750 GDM589750 GNI589750 GXE589750 HHA589750 HQW589750 IAS589750 IKO589750 IUK589750 JEG589750 JOC589750 JXY589750 KHU589750 KRQ589750 LBM589750 LLI589750 LVE589750 MFA589750 MOW589750 MYS589750 NIO589750 NSK589750 OCG589750 OMC589750 OVY589750 PFU589750 PPQ589750 PZM589750 QJI589750 QTE589750 RDA589750 RMW589750 RWS589750 SGO589750 SQK589750 TAG589750 TKC589750 TTY589750 UDU589750 UNQ589750 UXM589750 VHI589750 VRE589750 WBA589750 WKW589750 WUS589750 E655286 IG655286 SC655286 ABY655286 ALU655286 AVQ655286 BFM655286 BPI655286 BZE655286 CJA655286 CSW655286 DCS655286 DMO655286 DWK655286 EGG655286 EQC655286 EZY655286 FJU655286 FTQ655286 GDM655286 GNI655286 GXE655286 HHA655286 HQW655286 IAS655286 IKO655286 IUK655286 JEG655286 JOC655286 JXY655286 KHU655286 KRQ655286 LBM655286 LLI655286 LVE655286 MFA655286 MOW655286 MYS655286 NIO655286 NSK655286 OCG655286 OMC655286 OVY655286 PFU655286 PPQ655286 PZM655286 QJI655286 QTE655286 RDA655286 RMW655286 RWS655286 SGO655286 SQK655286 TAG655286 TKC655286 TTY655286 UDU655286 UNQ655286 UXM655286 VHI655286 VRE655286 WBA655286 WKW655286 WUS655286 E720822 IG720822 SC720822 ABY720822 ALU720822 AVQ720822 BFM720822 BPI720822 BZE720822 CJA720822 CSW720822 DCS720822 DMO720822 DWK720822 EGG720822 EQC720822 EZY720822 FJU720822 FTQ720822 GDM720822 GNI720822 GXE720822 HHA720822 HQW720822 IAS720822 IKO720822 IUK720822 JEG720822 JOC720822 JXY720822 KHU720822 KRQ720822 LBM720822 LLI720822 LVE720822 MFA720822 MOW720822 MYS720822 NIO720822 NSK720822 OCG720822 OMC720822 OVY720822 PFU720822 PPQ720822 PZM720822 QJI720822 QTE720822 RDA720822 RMW720822 RWS720822 SGO720822 SQK720822 TAG720822 TKC720822 TTY720822 UDU720822 UNQ720822 UXM720822 VHI720822 VRE720822 WBA720822 WKW720822 WUS720822 E786358 IG786358 SC786358 ABY786358 ALU786358 AVQ786358 BFM786358 BPI786358 BZE786358 CJA786358 CSW786358 DCS786358 DMO786358 DWK786358 EGG786358 EQC786358 EZY786358 FJU786358 FTQ786358 GDM786358 GNI786358 GXE786358 HHA786358 HQW786358 IAS786358 IKO786358 IUK786358 JEG786358 JOC786358 JXY786358 KHU786358 KRQ786358 LBM786358 LLI786358 LVE786358 MFA786358 MOW786358 MYS786358 NIO786358 NSK786358 OCG786358 OMC786358 OVY786358 PFU786358 PPQ786358 PZM786358 QJI786358 QTE786358 RDA786358 RMW786358 RWS786358 SGO786358 SQK786358 TAG786358 TKC786358 TTY786358 UDU786358 UNQ786358 UXM786358 VHI786358 VRE786358 WBA786358 WKW786358 WUS786358 E851894 IG851894 SC851894 ABY851894 ALU851894 AVQ851894 BFM851894 BPI851894 BZE851894 CJA851894 CSW851894 DCS851894 DMO851894 DWK851894 EGG851894 EQC851894 EZY851894 FJU851894 FTQ851894 GDM851894 GNI851894 GXE851894 HHA851894 HQW851894 IAS851894 IKO851894 IUK851894 JEG851894 JOC851894 JXY851894 KHU851894 KRQ851894 LBM851894 LLI851894 LVE851894 MFA851894 MOW851894 MYS851894 NIO851894 NSK851894 OCG851894 OMC851894 OVY851894 PFU851894 PPQ851894 PZM851894 QJI851894 QTE851894 RDA851894 RMW851894 RWS851894 SGO851894 SQK851894 TAG851894 TKC851894 TTY851894 UDU851894 UNQ851894 UXM851894 VHI851894 VRE851894 WBA851894 WKW851894 WUS851894 E917430 IG917430 SC917430 ABY917430 ALU917430 AVQ917430 BFM917430 BPI917430 BZE917430 CJA917430 CSW917430 DCS917430 DMO917430 DWK917430 EGG917430 EQC917430 EZY917430 FJU917430 FTQ917430 GDM917430 GNI917430 GXE917430 HHA917430 HQW917430 IAS917430 IKO917430 IUK917430 JEG917430 JOC917430 JXY917430 KHU917430 KRQ917430 LBM917430 LLI917430 LVE917430 MFA917430 MOW917430 MYS917430 NIO917430 NSK917430 OCG917430 OMC917430 OVY917430 PFU917430 PPQ917430 PZM917430 QJI917430 QTE917430 RDA917430 RMW917430 RWS917430 SGO917430 SQK917430 TAG917430 TKC917430 TTY917430 UDU917430 UNQ917430 UXM917430 VHI917430 VRE917430 WBA917430 WKW917430 WUS917430 E982966 IG982966 SC982966 ABY982966 ALU982966 AVQ982966 BFM982966 BPI982966 BZE982966 CJA982966 CSW982966 DCS982966 DMO982966 DWK982966 EGG982966 EQC982966 EZY982966 FJU982966 FTQ982966 GDM982966 GNI982966 GXE982966 HHA982966 HQW982966 IAS982966 IKO982966 IUK982966 JEG982966 JOC982966 JXY982966 KHU982966 KRQ982966 LBM982966 LLI982966 LVE982966 MFA982966 MOW982966 MYS982966 NIO982966 NSK982966 OCG982966 OMC982966 OVY982966 PFU982966 PPQ982966 PZM982966 QJI982966 QTE982966 RDA982966 RMW982966 RWS982966 SGO982966 SQK982966 TAG982966 TKC982966 TTY982966 UDU982966 UNQ982966 UXM982966 VHI982966 VRE982966 WBA982966 WKW982966 WUS982966 WUT982944 F65440 IH65440 SD65440 ABZ65440 ALV65440 AVR65440 BFN65440 BPJ65440 BZF65440 CJB65440 CSX65440 DCT65440 DMP65440 DWL65440 EGH65440 EQD65440 EZZ65440 FJV65440 FTR65440 GDN65440 GNJ65440 GXF65440 HHB65440 HQX65440 IAT65440 IKP65440 IUL65440 JEH65440 JOD65440 JXZ65440 KHV65440 KRR65440 LBN65440 LLJ65440 LVF65440 MFB65440 MOX65440 MYT65440 NIP65440 NSL65440 OCH65440 OMD65440 OVZ65440 PFV65440 PPR65440 PZN65440 QJJ65440 QTF65440 RDB65440 RMX65440 RWT65440 SGP65440 SQL65440 TAH65440 TKD65440 TTZ65440 UDV65440 UNR65440 UXN65440 VHJ65440 VRF65440 WBB65440 WKX65440 WUT65440 F130976 IH130976 SD130976 ABZ130976 ALV130976 AVR130976 BFN130976 BPJ130976 BZF130976 CJB130976 CSX130976 DCT130976 DMP130976 DWL130976 EGH130976 EQD130976 EZZ130976 FJV130976 FTR130976 GDN130976 GNJ130976 GXF130976 HHB130976 HQX130976 IAT130976 IKP130976 IUL130976 JEH130976 JOD130976 JXZ130976 KHV130976 KRR130976 LBN130976 LLJ130976 LVF130976 MFB130976 MOX130976 MYT130976 NIP130976 NSL130976 OCH130976 OMD130976 OVZ130976 PFV130976 PPR130976 PZN130976 QJJ130976 QTF130976 RDB130976 RMX130976 RWT130976 SGP130976 SQL130976 TAH130976 TKD130976 TTZ130976 UDV130976 UNR130976 UXN130976 VHJ130976 VRF130976 WBB130976 WKX130976 WUT130976 F196512 IH196512 SD196512 ABZ196512 ALV196512 AVR196512 BFN196512 BPJ196512 BZF196512 CJB196512 CSX196512 DCT196512 DMP196512 DWL196512 EGH196512 EQD196512 EZZ196512 FJV196512 FTR196512 GDN196512 GNJ196512 GXF196512 HHB196512 HQX196512 IAT196512 IKP196512 IUL196512 JEH196512 JOD196512 JXZ196512 KHV196512 KRR196512 LBN196512 LLJ196512 LVF196512 MFB196512 MOX196512 MYT196512 NIP196512 NSL196512 OCH196512 OMD196512 OVZ196512 PFV196512 PPR196512 PZN196512 QJJ196512 QTF196512 RDB196512 RMX196512 RWT196512 SGP196512 SQL196512 TAH196512 TKD196512 TTZ196512 UDV196512 UNR196512 UXN196512 VHJ196512 VRF196512 WBB196512 WKX196512 WUT196512 F262048 IH262048 SD262048 ABZ262048 ALV262048 AVR262048 BFN262048 BPJ262048 BZF262048 CJB262048 CSX262048 DCT262048 DMP262048 DWL262048 EGH262048 EQD262048 EZZ262048 FJV262048 FTR262048 GDN262048 GNJ262048 GXF262048 HHB262048 HQX262048 IAT262048 IKP262048 IUL262048 JEH262048 JOD262048 JXZ262048 KHV262048 KRR262048 LBN262048 LLJ262048 LVF262048 MFB262048 MOX262048 MYT262048 NIP262048 NSL262048 OCH262048 OMD262048 OVZ262048 PFV262048 PPR262048 PZN262048 QJJ262048 QTF262048 RDB262048 RMX262048 RWT262048 SGP262048 SQL262048 TAH262048 TKD262048 TTZ262048 UDV262048 UNR262048 UXN262048 VHJ262048 VRF262048 WBB262048 WKX262048 WUT262048 F327584 IH327584 SD327584 ABZ327584 ALV327584 AVR327584 BFN327584 BPJ327584 BZF327584 CJB327584 CSX327584 DCT327584 DMP327584 DWL327584 EGH327584 EQD327584 EZZ327584 FJV327584 FTR327584 GDN327584 GNJ327584 GXF327584 HHB327584 HQX327584 IAT327584 IKP327584 IUL327584 JEH327584 JOD327584 JXZ327584 KHV327584 KRR327584 LBN327584 LLJ327584 LVF327584 MFB327584 MOX327584 MYT327584 NIP327584 NSL327584 OCH327584 OMD327584 OVZ327584 PFV327584 PPR327584 PZN327584 QJJ327584 QTF327584 RDB327584 RMX327584 RWT327584 SGP327584 SQL327584 TAH327584 TKD327584 TTZ327584 UDV327584 UNR327584 UXN327584 VHJ327584 VRF327584 WBB327584 WKX327584 WUT327584 F393120 IH393120 SD393120 ABZ393120 ALV393120 AVR393120 BFN393120 BPJ393120 BZF393120 CJB393120 CSX393120 DCT393120 DMP393120 DWL393120 EGH393120 EQD393120 EZZ393120 FJV393120 FTR393120 GDN393120 GNJ393120 GXF393120 HHB393120 HQX393120 IAT393120 IKP393120 IUL393120 JEH393120 JOD393120 JXZ393120 KHV393120 KRR393120 LBN393120 LLJ393120 LVF393120 MFB393120 MOX393120 MYT393120 NIP393120 NSL393120 OCH393120 OMD393120 OVZ393120 PFV393120 PPR393120 PZN393120 QJJ393120 QTF393120 RDB393120 RMX393120 RWT393120 SGP393120 SQL393120 TAH393120 TKD393120 TTZ393120 UDV393120 UNR393120 UXN393120 VHJ393120 VRF393120 WBB393120 WKX393120 WUT393120 F458656 IH458656 SD458656 ABZ458656 ALV458656 AVR458656 BFN458656 BPJ458656 BZF458656 CJB458656 CSX458656 DCT458656 DMP458656 DWL458656 EGH458656 EQD458656 EZZ458656 FJV458656 FTR458656 GDN458656 GNJ458656 GXF458656 HHB458656 HQX458656 IAT458656 IKP458656 IUL458656 JEH458656 JOD458656 JXZ458656 KHV458656 KRR458656 LBN458656 LLJ458656 LVF458656 MFB458656 MOX458656 MYT458656 NIP458656 NSL458656 OCH458656 OMD458656 OVZ458656 PFV458656 PPR458656 PZN458656 QJJ458656 QTF458656 RDB458656 RMX458656 RWT458656 SGP458656 SQL458656 TAH458656 TKD458656 TTZ458656 UDV458656 UNR458656 UXN458656 VHJ458656 VRF458656 WBB458656 WKX458656 WUT458656 F524192 IH524192 SD524192 ABZ524192 ALV524192 AVR524192 BFN524192 BPJ524192 BZF524192 CJB524192 CSX524192 DCT524192 DMP524192 DWL524192 EGH524192 EQD524192 EZZ524192 FJV524192 FTR524192 GDN524192 GNJ524192 GXF524192 HHB524192 HQX524192 IAT524192 IKP524192 IUL524192 JEH524192 JOD524192 JXZ524192 KHV524192 KRR524192 LBN524192 LLJ524192 LVF524192 MFB524192 MOX524192 MYT524192 NIP524192 NSL524192 OCH524192 OMD524192 OVZ524192 PFV524192 PPR524192 PZN524192 QJJ524192 QTF524192 RDB524192 RMX524192 RWT524192 SGP524192 SQL524192 TAH524192 TKD524192 TTZ524192 UDV524192 UNR524192 UXN524192 VHJ524192 VRF524192 WBB524192 WKX524192 WUT524192 F589728 IH589728 SD589728 ABZ589728 ALV589728 AVR589728 BFN589728 BPJ589728 BZF589728 CJB589728 CSX589728 DCT589728 DMP589728 DWL589728 EGH589728 EQD589728 EZZ589728 FJV589728 FTR589728 GDN589728 GNJ589728 GXF589728 HHB589728 HQX589728 IAT589728 IKP589728 IUL589728 JEH589728 JOD589728 JXZ589728 KHV589728 KRR589728 LBN589728 LLJ589728 LVF589728 MFB589728 MOX589728 MYT589728 NIP589728 NSL589728 OCH589728 OMD589728 OVZ589728 PFV589728 PPR589728 PZN589728 QJJ589728 QTF589728 RDB589728 RMX589728 RWT589728 SGP589728 SQL589728 TAH589728 TKD589728 TTZ589728 UDV589728 UNR589728 UXN589728 VHJ589728 VRF589728 WBB589728 WKX589728 WUT589728 F655264 IH655264 SD655264 ABZ655264 ALV655264 AVR655264 BFN655264 BPJ655264 BZF655264 CJB655264 CSX655264 DCT655264 DMP655264 DWL655264 EGH655264 EQD655264 EZZ655264 FJV655264 FTR655264 GDN655264 GNJ655264 GXF655264 HHB655264 HQX655264 IAT655264 IKP655264 IUL655264 JEH655264 JOD655264 JXZ655264 KHV655264 KRR655264 LBN655264 LLJ655264 LVF655264 MFB655264 MOX655264 MYT655264 NIP655264 NSL655264 OCH655264 OMD655264 OVZ655264 PFV655264 PPR655264 PZN655264 QJJ655264 QTF655264 RDB655264 RMX655264 RWT655264 SGP655264 SQL655264 TAH655264 TKD655264 TTZ655264 UDV655264 UNR655264 UXN655264 VHJ655264 VRF655264 WBB655264 WKX655264 WUT655264 F720800 IH720800 SD720800 ABZ720800 ALV720800 AVR720800 BFN720800 BPJ720800 BZF720800 CJB720800 CSX720800 DCT720800 DMP720800 DWL720800 EGH720800 EQD720800 EZZ720800 FJV720800 FTR720800 GDN720800 GNJ720800 GXF720800 HHB720800 HQX720800 IAT720800 IKP720800 IUL720800 JEH720800 JOD720800 JXZ720800 KHV720800 KRR720800 LBN720800 LLJ720800 LVF720800 MFB720800 MOX720800 MYT720800 NIP720800 NSL720800 OCH720800 OMD720800 OVZ720800 PFV720800 PPR720800 PZN720800 QJJ720800 QTF720800 RDB720800 RMX720800 RWT720800 SGP720800 SQL720800 TAH720800 TKD720800 TTZ720800 UDV720800 UNR720800 UXN720800 VHJ720800 VRF720800 WBB720800 WKX720800 WUT720800 F786336 IH786336 SD786336 ABZ786336 ALV786336 AVR786336 BFN786336 BPJ786336 BZF786336 CJB786336 CSX786336 DCT786336 DMP786336 DWL786336 EGH786336 EQD786336 EZZ786336 FJV786336 FTR786336 GDN786336 GNJ786336 GXF786336 HHB786336 HQX786336 IAT786336 IKP786336 IUL786336 JEH786336 JOD786336 JXZ786336 KHV786336 KRR786336 LBN786336 LLJ786336 LVF786336 MFB786336 MOX786336 MYT786336 NIP786336 NSL786336 OCH786336 OMD786336 OVZ786336 PFV786336 PPR786336 PZN786336 QJJ786336 QTF786336 RDB786336 RMX786336 RWT786336 SGP786336 SQL786336 TAH786336 TKD786336 TTZ786336 UDV786336 UNR786336 UXN786336 VHJ786336 VRF786336 WBB786336 WKX786336 WUT786336 F851872 IH851872 SD851872 ABZ851872 ALV851872 AVR851872 BFN851872 BPJ851872 BZF851872 CJB851872 CSX851872 DCT851872 DMP851872 DWL851872 EGH851872 EQD851872 EZZ851872 FJV851872 FTR851872 GDN851872 GNJ851872 GXF851872 HHB851872 HQX851872 IAT851872 IKP851872 IUL851872 JEH851872 JOD851872 JXZ851872 KHV851872 KRR851872 LBN851872 LLJ851872 LVF851872 MFB851872 MOX851872 MYT851872 NIP851872 NSL851872 OCH851872 OMD851872 OVZ851872 PFV851872 PPR851872 PZN851872 QJJ851872 QTF851872 RDB851872 RMX851872 RWT851872 SGP851872 SQL851872 TAH851872 TKD851872 TTZ851872 UDV851872 UNR851872 UXN851872 VHJ851872 VRF851872 WBB851872 WKX851872 WUT851872 F917408 IH917408 SD917408 ABZ917408 ALV917408 AVR917408 BFN917408 BPJ917408 BZF917408 CJB917408 CSX917408 DCT917408 DMP917408 DWL917408 EGH917408 EQD917408 EZZ917408 FJV917408 FTR917408 GDN917408 GNJ917408 GXF917408 HHB917408 HQX917408 IAT917408 IKP917408 IUL917408 JEH917408 JOD917408 JXZ917408 KHV917408 KRR917408 LBN917408 LLJ917408 LVF917408 MFB917408 MOX917408 MYT917408 NIP917408 NSL917408 OCH917408 OMD917408 OVZ917408 PFV917408 PPR917408 PZN917408 QJJ917408 QTF917408 RDB917408 RMX917408 RWT917408 SGP917408 SQL917408 TAH917408 TKD917408 TTZ917408 UDV917408 UNR917408 UXN917408 VHJ917408 VRF917408 WBB917408 WKX917408 WUT917408 F982944 IH982944 SD982944 ABZ982944 ALV982944 AVR982944 BFN982944 BPJ982944 BZF982944 CJB982944 CSX982944 DCT982944 DMP982944 DWL982944 EGH982944 EQD982944 EZZ982944 FJV982944 FTR982944 GDN982944 GNJ982944 GXF982944 HHB982944 HQX982944 IAT982944 IKP982944 IUL982944 JEH982944 JOD982944 JXZ982944 KHV982944 KRR982944 LBN982944 LLJ982944 LVF982944 MFB982944 MOX982944 MYT982944 NIP982944 NSL982944 OCH982944 OMD982944 OVZ982944 PFV982944 PPR982944 PZN982944 QJJ982944 QTF982944 RDB982944 RMX982944 RWT982944 SGP982944 SQL982944 TAH982944 TKD982944 TTZ982944 UDV982944 UNR982944 UXN982944 VHJ982944 VRF982944 WBB982944 WKX982944 WUU982942:WUU982943 G65438:G65439 II65438:II65439 SE65438:SE65439 ACA65438:ACA65439 ALW65438:ALW65439 AVS65438:AVS65439 BFO65438:BFO65439 BPK65438:BPK65439 BZG65438:BZG65439 CJC65438:CJC65439 CSY65438:CSY65439 DCU65438:DCU65439 DMQ65438:DMQ65439 DWM65438:DWM65439 EGI65438:EGI65439 EQE65438:EQE65439 FAA65438:FAA65439 FJW65438:FJW65439 FTS65438:FTS65439 GDO65438:GDO65439 GNK65438:GNK65439 GXG65438:GXG65439 HHC65438:HHC65439 HQY65438:HQY65439 IAU65438:IAU65439 IKQ65438:IKQ65439 IUM65438:IUM65439 JEI65438:JEI65439 JOE65438:JOE65439 JYA65438:JYA65439 KHW65438:KHW65439 KRS65438:KRS65439 LBO65438:LBO65439 LLK65438:LLK65439 LVG65438:LVG65439 MFC65438:MFC65439 MOY65438:MOY65439 MYU65438:MYU65439 NIQ65438:NIQ65439 NSM65438:NSM65439 OCI65438:OCI65439 OME65438:OME65439 OWA65438:OWA65439 PFW65438:PFW65439 PPS65438:PPS65439 PZO65438:PZO65439 QJK65438:QJK65439 QTG65438:QTG65439 RDC65438:RDC65439 RMY65438:RMY65439 RWU65438:RWU65439 SGQ65438:SGQ65439 SQM65438:SQM65439 TAI65438:TAI65439 TKE65438:TKE65439 TUA65438:TUA65439 UDW65438:UDW65439 UNS65438:UNS65439 UXO65438:UXO65439 VHK65438:VHK65439 VRG65438:VRG65439 WBC65438:WBC65439 WKY65438:WKY65439 WUU65438:WUU65439 G130974:G130975 II130974:II130975 SE130974:SE130975 ACA130974:ACA130975 ALW130974:ALW130975 AVS130974:AVS130975 BFO130974:BFO130975 BPK130974:BPK130975 BZG130974:BZG130975 CJC130974:CJC130975 CSY130974:CSY130975 DCU130974:DCU130975 DMQ130974:DMQ130975 DWM130974:DWM130975 EGI130974:EGI130975 EQE130974:EQE130975 FAA130974:FAA130975 FJW130974:FJW130975 FTS130974:FTS130975 GDO130974:GDO130975 GNK130974:GNK130975 GXG130974:GXG130975 HHC130974:HHC130975 HQY130974:HQY130975 IAU130974:IAU130975 IKQ130974:IKQ130975 IUM130974:IUM130975 JEI130974:JEI130975 JOE130974:JOE130975 JYA130974:JYA130975 KHW130974:KHW130975 KRS130974:KRS130975 LBO130974:LBO130975 LLK130974:LLK130975 LVG130974:LVG130975 MFC130974:MFC130975 MOY130974:MOY130975 MYU130974:MYU130975 NIQ130974:NIQ130975 NSM130974:NSM130975 OCI130974:OCI130975 OME130974:OME130975 OWA130974:OWA130975 PFW130974:PFW130975 PPS130974:PPS130975 PZO130974:PZO130975 QJK130974:QJK130975 QTG130974:QTG130975 RDC130974:RDC130975 RMY130974:RMY130975 RWU130974:RWU130975 SGQ130974:SGQ130975 SQM130974:SQM130975 TAI130974:TAI130975 TKE130974:TKE130975 TUA130974:TUA130975 UDW130974:UDW130975 UNS130974:UNS130975 UXO130974:UXO130975 VHK130974:VHK130975 VRG130974:VRG130975 WBC130974:WBC130975 WKY130974:WKY130975 WUU130974:WUU130975 G196510:G196511 II196510:II196511 SE196510:SE196511 ACA196510:ACA196511 ALW196510:ALW196511 AVS196510:AVS196511 BFO196510:BFO196511 BPK196510:BPK196511 BZG196510:BZG196511 CJC196510:CJC196511 CSY196510:CSY196511 DCU196510:DCU196511 DMQ196510:DMQ196511 DWM196510:DWM196511 EGI196510:EGI196511 EQE196510:EQE196511 FAA196510:FAA196511 FJW196510:FJW196511 FTS196510:FTS196511 GDO196510:GDO196511 GNK196510:GNK196511 GXG196510:GXG196511 HHC196510:HHC196511 HQY196510:HQY196511 IAU196510:IAU196511 IKQ196510:IKQ196511 IUM196510:IUM196511 JEI196510:JEI196511 JOE196510:JOE196511 JYA196510:JYA196511 KHW196510:KHW196511 KRS196510:KRS196511 LBO196510:LBO196511 LLK196510:LLK196511 LVG196510:LVG196511 MFC196510:MFC196511 MOY196510:MOY196511 MYU196510:MYU196511 NIQ196510:NIQ196511 NSM196510:NSM196511 OCI196510:OCI196511 OME196510:OME196511 OWA196510:OWA196511 PFW196510:PFW196511 PPS196510:PPS196511 PZO196510:PZO196511 QJK196510:QJK196511 QTG196510:QTG196511 RDC196510:RDC196511 RMY196510:RMY196511 RWU196510:RWU196511 SGQ196510:SGQ196511 SQM196510:SQM196511 TAI196510:TAI196511 TKE196510:TKE196511 TUA196510:TUA196511 UDW196510:UDW196511 UNS196510:UNS196511 UXO196510:UXO196511 VHK196510:VHK196511 VRG196510:VRG196511 WBC196510:WBC196511 WKY196510:WKY196511 WUU196510:WUU196511 G262046:G262047 II262046:II262047 SE262046:SE262047 ACA262046:ACA262047 ALW262046:ALW262047 AVS262046:AVS262047 BFO262046:BFO262047 BPK262046:BPK262047 BZG262046:BZG262047 CJC262046:CJC262047 CSY262046:CSY262047 DCU262046:DCU262047 DMQ262046:DMQ262047 DWM262046:DWM262047 EGI262046:EGI262047 EQE262046:EQE262047 FAA262046:FAA262047 FJW262046:FJW262047 FTS262046:FTS262047 GDO262046:GDO262047 GNK262046:GNK262047 GXG262046:GXG262047 HHC262046:HHC262047 HQY262046:HQY262047 IAU262046:IAU262047 IKQ262046:IKQ262047 IUM262046:IUM262047 JEI262046:JEI262047 JOE262046:JOE262047 JYA262046:JYA262047 KHW262046:KHW262047 KRS262046:KRS262047 LBO262046:LBO262047 LLK262046:LLK262047 LVG262046:LVG262047 MFC262046:MFC262047 MOY262046:MOY262047 MYU262046:MYU262047 NIQ262046:NIQ262047 NSM262046:NSM262047 OCI262046:OCI262047 OME262046:OME262047 OWA262046:OWA262047 PFW262046:PFW262047 PPS262046:PPS262047 PZO262046:PZO262047 QJK262046:QJK262047 QTG262046:QTG262047 RDC262046:RDC262047 RMY262046:RMY262047 RWU262046:RWU262047 SGQ262046:SGQ262047 SQM262046:SQM262047 TAI262046:TAI262047 TKE262046:TKE262047 TUA262046:TUA262047 UDW262046:UDW262047 UNS262046:UNS262047 UXO262046:UXO262047 VHK262046:VHK262047 VRG262046:VRG262047 WBC262046:WBC262047 WKY262046:WKY262047 WUU262046:WUU262047 G327582:G327583 II327582:II327583 SE327582:SE327583 ACA327582:ACA327583 ALW327582:ALW327583 AVS327582:AVS327583 BFO327582:BFO327583 BPK327582:BPK327583 BZG327582:BZG327583 CJC327582:CJC327583 CSY327582:CSY327583 DCU327582:DCU327583 DMQ327582:DMQ327583 DWM327582:DWM327583 EGI327582:EGI327583 EQE327582:EQE327583 FAA327582:FAA327583 FJW327582:FJW327583 FTS327582:FTS327583 GDO327582:GDO327583 GNK327582:GNK327583 GXG327582:GXG327583 HHC327582:HHC327583 HQY327582:HQY327583 IAU327582:IAU327583 IKQ327582:IKQ327583 IUM327582:IUM327583 JEI327582:JEI327583 JOE327582:JOE327583 JYA327582:JYA327583 KHW327582:KHW327583 KRS327582:KRS327583 LBO327582:LBO327583 LLK327582:LLK327583 LVG327582:LVG327583 MFC327582:MFC327583 MOY327582:MOY327583 MYU327582:MYU327583 NIQ327582:NIQ327583 NSM327582:NSM327583 OCI327582:OCI327583 OME327582:OME327583 OWA327582:OWA327583 PFW327582:PFW327583 PPS327582:PPS327583 PZO327582:PZO327583 QJK327582:QJK327583 QTG327582:QTG327583 RDC327582:RDC327583 RMY327582:RMY327583 RWU327582:RWU327583 SGQ327582:SGQ327583 SQM327582:SQM327583 TAI327582:TAI327583 TKE327582:TKE327583 TUA327582:TUA327583 UDW327582:UDW327583 UNS327582:UNS327583 UXO327582:UXO327583 VHK327582:VHK327583 VRG327582:VRG327583 WBC327582:WBC327583 WKY327582:WKY327583 WUU327582:WUU327583 G393118:G393119 II393118:II393119 SE393118:SE393119 ACA393118:ACA393119 ALW393118:ALW393119 AVS393118:AVS393119 BFO393118:BFO393119 BPK393118:BPK393119 BZG393118:BZG393119 CJC393118:CJC393119 CSY393118:CSY393119 DCU393118:DCU393119 DMQ393118:DMQ393119 DWM393118:DWM393119 EGI393118:EGI393119 EQE393118:EQE393119 FAA393118:FAA393119 FJW393118:FJW393119 FTS393118:FTS393119 GDO393118:GDO393119 GNK393118:GNK393119 GXG393118:GXG393119 HHC393118:HHC393119 HQY393118:HQY393119 IAU393118:IAU393119 IKQ393118:IKQ393119 IUM393118:IUM393119 JEI393118:JEI393119 JOE393118:JOE393119 JYA393118:JYA393119 KHW393118:KHW393119 KRS393118:KRS393119 LBO393118:LBO393119 LLK393118:LLK393119 LVG393118:LVG393119 MFC393118:MFC393119 MOY393118:MOY393119 MYU393118:MYU393119 NIQ393118:NIQ393119 NSM393118:NSM393119 OCI393118:OCI393119 OME393118:OME393119 OWA393118:OWA393119 PFW393118:PFW393119 PPS393118:PPS393119 PZO393118:PZO393119 QJK393118:QJK393119 QTG393118:QTG393119 RDC393118:RDC393119 RMY393118:RMY393119 RWU393118:RWU393119 SGQ393118:SGQ393119 SQM393118:SQM393119 TAI393118:TAI393119 TKE393118:TKE393119 TUA393118:TUA393119 UDW393118:UDW393119 UNS393118:UNS393119 UXO393118:UXO393119 VHK393118:VHK393119 VRG393118:VRG393119 WBC393118:WBC393119 WKY393118:WKY393119 WUU393118:WUU393119 G458654:G458655 II458654:II458655 SE458654:SE458655 ACA458654:ACA458655 ALW458654:ALW458655 AVS458654:AVS458655 BFO458654:BFO458655 BPK458654:BPK458655 BZG458654:BZG458655 CJC458654:CJC458655 CSY458654:CSY458655 DCU458654:DCU458655 DMQ458654:DMQ458655 DWM458654:DWM458655 EGI458654:EGI458655 EQE458654:EQE458655 FAA458654:FAA458655 FJW458654:FJW458655 FTS458654:FTS458655 GDO458654:GDO458655 GNK458654:GNK458655 GXG458654:GXG458655 HHC458654:HHC458655 HQY458654:HQY458655 IAU458654:IAU458655 IKQ458654:IKQ458655 IUM458654:IUM458655 JEI458654:JEI458655 JOE458654:JOE458655 JYA458654:JYA458655 KHW458654:KHW458655 KRS458654:KRS458655 LBO458654:LBO458655 LLK458654:LLK458655 LVG458654:LVG458655 MFC458654:MFC458655 MOY458654:MOY458655 MYU458654:MYU458655 NIQ458654:NIQ458655 NSM458654:NSM458655 OCI458654:OCI458655 OME458654:OME458655 OWA458654:OWA458655 PFW458654:PFW458655 PPS458654:PPS458655 PZO458654:PZO458655 QJK458654:QJK458655 QTG458654:QTG458655 RDC458654:RDC458655 RMY458654:RMY458655 RWU458654:RWU458655 SGQ458654:SGQ458655 SQM458654:SQM458655 TAI458654:TAI458655 TKE458654:TKE458655 TUA458654:TUA458655 UDW458654:UDW458655 UNS458654:UNS458655 UXO458654:UXO458655 VHK458654:VHK458655 VRG458654:VRG458655 WBC458654:WBC458655 WKY458654:WKY458655 WUU458654:WUU458655 G524190:G524191 II524190:II524191 SE524190:SE524191 ACA524190:ACA524191 ALW524190:ALW524191 AVS524190:AVS524191 BFO524190:BFO524191 BPK524190:BPK524191 BZG524190:BZG524191 CJC524190:CJC524191 CSY524190:CSY524191 DCU524190:DCU524191 DMQ524190:DMQ524191 DWM524190:DWM524191 EGI524190:EGI524191 EQE524190:EQE524191 FAA524190:FAA524191 FJW524190:FJW524191 FTS524190:FTS524191 GDO524190:GDO524191 GNK524190:GNK524191 GXG524190:GXG524191 HHC524190:HHC524191 HQY524190:HQY524191 IAU524190:IAU524191 IKQ524190:IKQ524191 IUM524190:IUM524191 JEI524190:JEI524191 JOE524190:JOE524191 JYA524190:JYA524191 KHW524190:KHW524191 KRS524190:KRS524191 LBO524190:LBO524191 LLK524190:LLK524191 LVG524190:LVG524191 MFC524190:MFC524191 MOY524190:MOY524191 MYU524190:MYU524191 NIQ524190:NIQ524191 NSM524190:NSM524191 OCI524190:OCI524191 OME524190:OME524191 OWA524190:OWA524191 PFW524190:PFW524191 PPS524190:PPS524191 PZO524190:PZO524191 QJK524190:QJK524191 QTG524190:QTG524191 RDC524190:RDC524191 RMY524190:RMY524191 RWU524190:RWU524191 SGQ524190:SGQ524191 SQM524190:SQM524191 TAI524190:TAI524191 TKE524190:TKE524191 TUA524190:TUA524191 UDW524190:UDW524191 UNS524190:UNS524191 UXO524190:UXO524191 VHK524190:VHK524191 VRG524190:VRG524191 WBC524190:WBC524191 WKY524190:WKY524191 WUU524190:WUU524191 G589726:G589727 II589726:II589727 SE589726:SE589727 ACA589726:ACA589727 ALW589726:ALW589727 AVS589726:AVS589727 BFO589726:BFO589727 BPK589726:BPK589727 BZG589726:BZG589727 CJC589726:CJC589727 CSY589726:CSY589727 DCU589726:DCU589727 DMQ589726:DMQ589727 DWM589726:DWM589727 EGI589726:EGI589727 EQE589726:EQE589727 FAA589726:FAA589727 FJW589726:FJW589727 FTS589726:FTS589727 GDO589726:GDO589727 GNK589726:GNK589727 GXG589726:GXG589727 HHC589726:HHC589727 HQY589726:HQY589727 IAU589726:IAU589727 IKQ589726:IKQ589727 IUM589726:IUM589727 JEI589726:JEI589727 JOE589726:JOE589727 JYA589726:JYA589727 KHW589726:KHW589727 KRS589726:KRS589727 LBO589726:LBO589727 LLK589726:LLK589727 LVG589726:LVG589727 MFC589726:MFC589727 MOY589726:MOY589727 MYU589726:MYU589727 NIQ589726:NIQ589727 NSM589726:NSM589727 OCI589726:OCI589727 OME589726:OME589727 OWA589726:OWA589727 PFW589726:PFW589727 PPS589726:PPS589727 PZO589726:PZO589727 QJK589726:QJK589727 QTG589726:QTG589727 RDC589726:RDC589727 RMY589726:RMY589727 RWU589726:RWU589727 SGQ589726:SGQ589727 SQM589726:SQM589727 TAI589726:TAI589727 TKE589726:TKE589727 TUA589726:TUA589727 UDW589726:UDW589727 UNS589726:UNS589727 UXO589726:UXO589727 VHK589726:VHK589727 VRG589726:VRG589727 WBC589726:WBC589727 WKY589726:WKY589727 WUU589726:WUU589727 G655262:G655263 II655262:II655263 SE655262:SE655263 ACA655262:ACA655263 ALW655262:ALW655263 AVS655262:AVS655263 BFO655262:BFO655263 BPK655262:BPK655263 BZG655262:BZG655263 CJC655262:CJC655263 CSY655262:CSY655263 DCU655262:DCU655263 DMQ655262:DMQ655263 DWM655262:DWM655263 EGI655262:EGI655263 EQE655262:EQE655263 FAA655262:FAA655263 FJW655262:FJW655263 FTS655262:FTS655263 GDO655262:GDO655263 GNK655262:GNK655263 GXG655262:GXG655263 HHC655262:HHC655263 HQY655262:HQY655263 IAU655262:IAU655263 IKQ655262:IKQ655263 IUM655262:IUM655263 JEI655262:JEI655263 JOE655262:JOE655263 JYA655262:JYA655263 KHW655262:KHW655263 KRS655262:KRS655263 LBO655262:LBO655263 LLK655262:LLK655263 LVG655262:LVG655263 MFC655262:MFC655263 MOY655262:MOY655263 MYU655262:MYU655263 NIQ655262:NIQ655263 NSM655262:NSM655263 OCI655262:OCI655263 OME655262:OME655263 OWA655262:OWA655263 PFW655262:PFW655263 PPS655262:PPS655263 PZO655262:PZO655263 QJK655262:QJK655263 QTG655262:QTG655263 RDC655262:RDC655263 RMY655262:RMY655263 RWU655262:RWU655263 SGQ655262:SGQ655263 SQM655262:SQM655263 TAI655262:TAI655263 TKE655262:TKE655263 TUA655262:TUA655263 UDW655262:UDW655263 UNS655262:UNS655263 UXO655262:UXO655263 VHK655262:VHK655263 VRG655262:VRG655263 WBC655262:WBC655263 WKY655262:WKY655263 WUU655262:WUU655263 G720798:G720799 II720798:II720799 SE720798:SE720799 ACA720798:ACA720799 ALW720798:ALW720799 AVS720798:AVS720799 BFO720798:BFO720799 BPK720798:BPK720799 BZG720798:BZG720799 CJC720798:CJC720799 CSY720798:CSY720799 DCU720798:DCU720799 DMQ720798:DMQ720799 DWM720798:DWM720799 EGI720798:EGI720799 EQE720798:EQE720799 FAA720798:FAA720799 FJW720798:FJW720799 FTS720798:FTS720799 GDO720798:GDO720799 GNK720798:GNK720799 GXG720798:GXG720799 HHC720798:HHC720799 HQY720798:HQY720799 IAU720798:IAU720799 IKQ720798:IKQ720799 IUM720798:IUM720799 JEI720798:JEI720799 JOE720798:JOE720799 JYA720798:JYA720799 KHW720798:KHW720799 KRS720798:KRS720799 LBO720798:LBO720799 LLK720798:LLK720799 LVG720798:LVG720799 MFC720798:MFC720799 MOY720798:MOY720799 MYU720798:MYU720799 NIQ720798:NIQ720799 NSM720798:NSM720799 OCI720798:OCI720799 OME720798:OME720799 OWA720798:OWA720799 PFW720798:PFW720799 PPS720798:PPS720799 PZO720798:PZO720799 QJK720798:QJK720799 QTG720798:QTG720799 RDC720798:RDC720799 RMY720798:RMY720799 RWU720798:RWU720799 SGQ720798:SGQ720799 SQM720798:SQM720799 TAI720798:TAI720799 TKE720798:TKE720799 TUA720798:TUA720799 UDW720798:UDW720799 UNS720798:UNS720799 UXO720798:UXO720799 VHK720798:VHK720799 VRG720798:VRG720799 WBC720798:WBC720799 WKY720798:WKY720799 WUU720798:WUU720799 G786334:G786335 II786334:II786335 SE786334:SE786335 ACA786334:ACA786335 ALW786334:ALW786335 AVS786334:AVS786335 BFO786334:BFO786335 BPK786334:BPK786335 BZG786334:BZG786335 CJC786334:CJC786335 CSY786334:CSY786335 DCU786334:DCU786335 DMQ786334:DMQ786335 DWM786334:DWM786335 EGI786334:EGI786335 EQE786334:EQE786335 FAA786334:FAA786335 FJW786334:FJW786335 FTS786334:FTS786335 GDO786334:GDO786335 GNK786334:GNK786335 GXG786334:GXG786335 HHC786334:HHC786335 HQY786334:HQY786335 IAU786334:IAU786335 IKQ786334:IKQ786335 IUM786334:IUM786335 JEI786334:JEI786335 JOE786334:JOE786335 JYA786334:JYA786335 KHW786334:KHW786335 KRS786334:KRS786335 LBO786334:LBO786335 LLK786334:LLK786335 LVG786334:LVG786335 MFC786334:MFC786335 MOY786334:MOY786335 MYU786334:MYU786335 NIQ786334:NIQ786335 NSM786334:NSM786335 OCI786334:OCI786335 OME786334:OME786335 OWA786334:OWA786335 PFW786334:PFW786335 PPS786334:PPS786335 PZO786334:PZO786335 QJK786334:QJK786335 QTG786334:QTG786335 RDC786334:RDC786335 RMY786334:RMY786335 RWU786334:RWU786335 SGQ786334:SGQ786335 SQM786334:SQM786335 TAI786334:TAI786335 TKE786334:TKE786335 TUA786334:TUA786335 UDW786334:UDW786335 UNS786334:UNS786335 UXO786334:UXO786335 VHK786334:VHK786335 VRG786334:VRG786335 WBC786334:WBC786335 WKY786334:WKY786335 WUU786334:WUU786335 G851870:G851871 II851870:II851871 SE851870:SE851871 ACA851870:ACA851871 ALW851870:ALW851871 AVS851870:AVS851871 BFO851870:BFO851871 BPK851870:BPK851871 BZG851870:BZG851871 CJC851870:CJC851871 CSY851870:CSY851871 DCU851870:DCU851871 DMQ851870:DMQ851871 DWM851870:DWM851871 EGI851870:EGI851871 EQE851870:EQE851871 FAA851870:FAA851871 FJW851870:FJW851871 FTS851870:FTS851871 GDO851870:GDO851871 GNK851870:GNK851871 GXG851870:GXG851871 HHC851870:HHC851871 HQY851870:HQY851871 IAU851870:IAU851871 IKQ851870:IKQ851871 IUM851870:IUM851871 JEI851870:JEI851871 JOE851870:JOE851871 JYA851870:JYA851871 KHW851870:KHW851871 KRS851870:KRS851871 LBO851870:LBO851871 LLK851870:LLK851871 LVG851870:LVG851871 MFC851870:MFC851871 MOY851870:MOY851871 MYU851870:MYU851871 NIQ851870:NIQ851871 NSM851870:NSM851871 OCI851870:OCI851871 OME851870:OME851871 OWA851870:OWA851871 PFW851870:PFW851871 PPS851870:PPS851871 PZO851870:PZO851871 QJK851870:QJK851871 QTG851870:QTG851871 RDC851870:RDC851871 RMY851870:RMY851871 RWU851870:RWU851871 SGQ851870:SGQ851871 SQM851870:SQM851871 TAI851870:TAI851871 TKE851870:TKE851871 TUA851870:TUA851871 UDW851870:UDW851871 UNS851870:UNS851871 UXO851870:UXO851871 VHK851870:VHK851871 VRG851870:VRG851871 WBC851870:WBC851871 WKY851870:WKY851871 WUU851870:WUU851871 G917406:G917407 II917406:II917407 SE917406:SE917407 ACA917406:ACA917407 ALW917406:ALW917407 AVS917406:AVS917407 BFO917406:BFO917407 BPK917406:BPK917407 BZG917406:BZG917407 CJC917406:CJC917407 CSY917406:CSY917407 DCU917406:DCU917407 DMQ917406:DMQ917407 DWM917406:DWM917407 EGI917406:EGI917407 EQE917406:EQE917407 FAA917406:FAA917407 FJW917406:FJW917407 FTS917406:FTS917407 GDO917406:GDO917407 GNK917406:GNK917407 GXG917406:GXG917407 HHC917406:HHC917407 HQY917406:HQY917407 IAU917406:IAU917407 IKQ917406:IKQ917407 IUM917406:IUM917407 JEI917406:JEI917407 JOE917406:JOE917407 JYA917406:JYA917407 KHW917406:KHW917407 KRS917406:KRS917407 LBO917406:LBO917407 LLK917406:LLK917407 LVG917406:LVG917407 MFC917406:MFC917407 MOY917406:MOY917407 MYU917406:MYU917407 NIQ917406:NIQ917407 NSM917406:NSM917407 OCI917406:OCI917407 OME917406:OME917407 OWA917406:OWA917407 PFW917406:PFW917407 PPS917406:PPS917407 PZO917406:PZO917407 QJK917406:QJK917407 QTG917406:QTG917407 RDC917406:RDC917407 RMY917406:RMY917407 RWU917406:RWU917407 SGQ917406:SGQ917407 SQM917406:SQM917407 TAI917406:TAI917407 TKE917406:TKE917407 TUA917406:TUA917407 UDW917406:UDW917407 UNS917406:UNS917407 UXO917406:UXO917407 VHK917406:VHK917407 VRG917406:VRG917407 WBC917406:WBC917407 WKY917406:WKY917407 WUU917406:WUU917407 G982942:G982943 II982942:II982943 SE982942:SE982943 ACA982942:ACA982943 ALW982942:ALW982943 AVS982942:AVS982943 BFO982942:BFO982943 BPK982942:BPK982943 BZG982942:BZG982943 CJC982942:CJC982943 CSY982942:CSY982943 DCU982942:DCU982943 DMQ982942:DMQ982943 DWM982942:DWM982943 EGI982942:EGI982943 EQE982942:EQE982943 FAA982942:FAA982943 FJW982942:FJW982943 FTS982942:FTS982943 GDO982942:GDO982943 GNK982942:GNK982943 GXG982942:GXG982943 HHC982942:HHC982943 HQY982942:HQY982943 IAU982942:IAU982943 IKQ982942:IKQ982943 IUM982942:IUM982943 JEI982942:JEI982943 JOE982942:JOE982943 JYA982942:JYA982943 KHW982942:KHW982943 KRS982942:KRS982943 LBO982942:LBO982943 LLK982942:LLK982943 LVG982942:LVG982943 MFC982942:MFC982943 MOY982942:MOY982943 MYU982942:MYU982943 NIQ982942:NIQ982943 NSM982942:NSM982943 OCI982942:OCI982943 OME982942:OME982943 OWA982942:OWA982943 PFW982942:PFW982943 PPS982942:PPS982943 PZO982942:PZO982943 QJK982942:QJK982943 QTG982942:QTG982943 RDC982942:RDC982943 RMY982942:RMY982943 RWU982942:RWU982943 SGQ982942:SGQ982943 SQM982942:SQM982943 TAI982942:TAI982943 TKE982942:TKE982943 TUA982942:TUA982943 UDW982942:UDW982943 UNS982942:UNS982943 UXO982942:UXO982943 VHK982942:VHK982943 VRG982942:VRG982943 WBC982942:WBC982943 WKY982942:WKY982943 WUS982985 E65481 IG65481 SC65481 ABY65481 ALU65481 AVQ65481 BFM65481 BPI65481 BZE65481 CJA65481 CSW65481 DCS65481 DMO65481 DWK65481 EGG65481 EQC65481 EZY65481 FJU65481 FTQ65481 GDM65481 GNI65481 GXE65481 HHA65481 HQW65481 IAS65481 IKO65481 IUK65481 JEG65481 JOC65481 JXY65481 KHU65481 KRQ65481 LBM65481 LLI65481 LVE65481 MFA65481 MOW65481 MYS65481 NIO65481 NSK65481 OCG65481 OMC65481 OVY65481 PFU65481 PPQ65481 PZM65481 QJI65481 QTE65481 RDA65481 RMW65481 RWS65481 SGO65481 SQK65481 TAG65481 TKC65481 TTY65481 UDU65481 UNQ65481 UXM65481 VHI65481 VRE65481 WBA65481 WKW65481 WUS65481 E131017 IG131017 SC131017 ABY131017 ALU131017 AVQ131017 BFM131017 BPI131017 BZE131017 CJA131017 CSW131017 DCS131017 DMO131017 DWK131017 EGG131017 EQC131017 EZY131017 FJU131017 FTQ131017 GDM131017 GNI131017 GXE131017 HHA131017 HQW131017 IAS131017 IKO131017 IUK131017 JEG131017 JOC131017 JXY131017 KHU131017 KRQ131017 LBM131017 LLI131017 LVE131017 MFA131017 MOW131017 MYS131017 NIO131017 NSK131017 OCG131017 OMC131017 OVY131017 PFU131017 PPQ131017 PZM131017 QJI131017 QTE131017 RDA131017 RMW131017 RWS131017 SGO131017 SQK131017 TAG131017 TKC131017 TTY131017 UDU131017 UNQ131017 UXM131017 VHI131017 VRE131017 WBA131017 WKW131017 WUS131017 E196553 IG196553 SC196553 ABY196553 ALU196553 AVQ196553 BFM196553 BPI196553 BZE196553 CJA196553 CSW196553 DCS196553 DMO196553 DWK196553 EGG196553 EQC196553 EZY196553 FJU196553 FTQ196553 GDM196553 GNI196553 GXE196553 HHA196553 HQW196553 IAS196553 IKO196553 IUK196553 JEG196553 JOC196553 JXY196553 KHU196553 KRQ196553 LBM196553 LLI196553 LVE196553 MFA196553 MOW196553 MYS196553 NIO196553 NSK196553 OCG196553 OMC196553 OVY196553 PFU196553 PPQ196553 PZM196553 QJI196553 QTE196553 RDA196553 RMW196553 RWS196553 SGO196553 SQK196553 TAG196553 TKC196553 TTY196553 UDU196553 UNQ196553 UXM196553 VHI196553 VRE196553 WBA196553 WKW196553 WUS196553 E262089 IG262089 SC262089 ABY262089 ALU262089 AVQ262089 BFM262089 BPI262089 BZE262089 CJA262089 CSW262089 DCS262089 DMO262089 DWK262089 EGG262089 EQC262089 EZY262089 FJU262089 FTQ262089 GDM262089 GNI262089 GXE262089 HHA262089 HQW262089 IAS262089 IKO262089 IUK262089 JEG262089 JOC262089 JXY262089 KHU262089 KRQ262089 LBM262089 LLI262089 LVE262089 MFA262089 MOW262089 MYS262089 NIO262089 NSK262089 OCG262089 OMC262089 OVY262089 PFU262089 PPQ262089 PZM262089 QJI262089 QTE262089 RDA262089 RMW262089 RWS262089 SGO262089 SQK262089 TAG262089 TKC262089 TTY262089 UDU262089 UNQ262089 UXM262089 VHI262089 VRE262089 WBA262089 WKW262089 WUS262089 E327625 IG327625 SC327625 ABY327625 ALU327625 AVQ327625 BFM327625 BPI327625 BZE327625 CJA327625 CSW327625 DCS327625 DMO327625 DWK327625 EGG327625 EQC327625 EZY327625 FJU327625 FTQ327625 GDM327625 GNI327625 GXE327625 HHA327625 HQW327625 IAS327625 IKO327625 IUK327625 JEG327625 JOC327625 JXY327625 KHU327625 KRQ327625 LBM327625 LLI327625 LVE327625 MFA327625 MOW327625 MYS327625 NIO327625 NSK327625 OCG327625 OMC327625 OVY327625 PFU327625 PPQ327625 PZM327625 QJI327625 QTE327625 RDA327625 RMW327625 RWS327625 SGO327625 SQK327625 TAG327625 TKC327625 TTY327625 UDU327625 UNQ327625 UXM327625 VHI327625 VRE327625 WBA327625 WKW327625 WUS327625 E393161 IG393161 SC393161 ABY393161 ALU393161 AVQ393161 BFM393161 BPI393161 BZE393161 CJA393161 CSW393161 DCS393161 DMO393161 DWK393161 EGG393161 EQC393161 EZY393161 FJU393161 FTQ393161 GDM393161 GNI393161 GXE393161 HHA393161 HQW393161 IAS393161 IKO393161 IUK393161 JEG393161 JOC393161 JXY393161 KHU393161 KRQ393161 LBM393161 LLI393161 LVE393161 MFA393161 MOW393161 MYS393161 NIO393161 NSK393161 OCG393161 OMC393161 OVY393161 PFU393161 PPQ393161 PZM393161 QJI393161 QTE393161 RDA393161 RMW393161 RWS393161 SGO393161 SQK393161 TAG393161 TKC393161 TTY393161 UDU393161 UNQ393161 UXM393161 VHI393161 VRE393161 WBA393161 WKW393161 WUS393161 E458697 IG458697 SC458697 ABY458697 ALU458697 AVQ458697 BFM458697 BPI458697 BZE458697 CJA458697 CSW458697 DCS458697 DMO458697 DWK458697 EGG458697 EQC458697 EZY458697 FJU458697 FTQ458697 GDM458697 GNI458697 GXE458697 HHA458697 HQW458697 IAS458697 IKO458697 IUK458697 JEG458697 JOC458697 JXY458697 KHU458697 KRQ458697 LBM458697 LLI458697 LVE458697 MFA458697 MOW458697 MYS458697 NIO458697 NSK458697 OCG458697 OMC458697 OVY458697 PFU458697 PPQ458697 PZM458697 QJI458697 QTE458697 RDA458697 RMW458697 RWS458697 SGO458697 SQK458697 TAG458697 TKC458697 TTY458697 UDU458697 UNQ458697 UXM458697 VHI458697 VRE458697 WBA458697 WKW458697 WUS458697 E524233 IG524233 SC524233 ABY524233 ALU524233 AVQ524233 BFM524233 BPI524233 BZE524233 CJA524233 CSW524233 DCS524233 DMO524233 DWK524233 EGG524233 EQC524233 EZY524233 FJU524233 FTQ524233 GDM524233 GNI524233 GXE524233 HHA524233 HQW524233 IAS524233 IKO524233 IUK524233 JEG524233 JOC524233 JXY524233 KHU524233 KRQ524233 LBM524233 LLI524233 LVE524233 MFA524233 MOW524233 MYS524233 NIO524233 NSK524233 OCG524233 OMC524233 OVY524233 PFU524233 PPQ524233 PZM524233 QJI524233 QTE524233 RDA524233 RMW524233 RWS524233 SGO524233 SQK524233 TAG524233 TKC524233 TTY524233 UDU524233 UNQ524233 UXM524233 VHI524233 VRE524233 WBA524233 WKW524233 WUS524233 E589769 IG589769 SC589769 ABY589769 ALU589769 AVQ589769 BFM589769 BPI589769 BZE589769 CJA589769 CSW589769 DCS589769 DMO589769 DWK589769 EGG589769 EQC589769 EZY589769 FJU589769 FTQ589769 GDM589769 GNI589769 GXE589769 HHA589769 HQW589769 IAS589769 IKO589769 IUK589769 JEG589769 JOC589769 JXY589769 KHU589769 KRQ589769 LBM589769 LLI589769 LVE589769 MFA589769 MOW589769 MYS589769 NIO589769 NSK589769 OCG589769 OMC589769 OVY589769 PFU589769 PPQ589769 PZM589769 QJI589769 QTE589769 RDA589769 RMW589769 RWS589769 SGO589769 SQK589769 TAG589769 TKC589769 TTY589769 UDU589769 UNQ589769 UXM589769 VHI589769 VRE589769 WBA589769 WKW589769 WUS589769 E655305 IG655305 SC655305 ABY655305 ALU655305 AVQ655305 BFM655305 BPI655305 BZE655305 CJA655305 CSW655305 DCS655305 DMO655305 DWK655305 EGG655305 EQC655305 EZY655305 FJU655305 FTQ655305 GDM655305 GNI655305 GXE655305 HHA655305 HQW655305 IAS655305 IKO655305 IUK655305 JEG655305 JOC655305 JXY655305 KHU655305 KRQ655305 LBM655305 LLI655305 LVE655305 MFA655305 MOW655305 MYS655305 NIO655305 NSK655305 OCG655305 OMC655305 OVY655305 PFU655305 PPQ655305 PZM655305 QJI655305 QTE655305 RDA655305 RMW655305 RWS655305 SGO655305 SQK655305 TAG655305 TKC655305 TTY655305 UDU655305 UNQ655305 UXM655305 VHI655305 VRE655305 WBA655305 WKW655305 WUS655305 E720841 IG720841 SC720841 ABY720841 ALU720841 AVQ720841 BFM720841 BPI720841 BZE720841 CJA720841 CSW720841 DCS720841 DMO720841 DWK720841 EGG720841 EQC720841 EZY720841 FJU720841 FTQ720841 GDM720841 GNI720841 GXE720841 HHA720841 HQW720841 IAS720841 IKO720841 IUK720841 JEG720841 JOC720841 JXY720841 KHU720841 KRQ720841 LBM720841 LLI720841 LVE720841 MFA720841 MOW720841 MYS720841 NIO720841 NSK720841 OCG720841 OMC720841 OVY720841 PFU720841 PPQ720841 PZM720841 QJI720841 QTE720841 RDA720841 RMW720841 RWS720841 SGO720841 SQK720841 TAG720841 TKC720841 TTY720841 UDU720841 UNQ720841 UXM720841 VHI720841 VRE720841 WBA720841 WKW720841 WUS720841 E786377 IG786377 SC786377 ABY786377 ALU786377 AVQ786377 BFM786377 BPI786377 BZE786377 CJA786377 CSW786377 DCS786377 DMO786377 DWK786377 EGG786377 EQC786377 EZY786377 FJU786377 FTQ786377 GDM786377 GNI786377 GXE786377 HHA786377 HQW786377 IAS786377 IKO786377 IUK786377 JEG786377 JOC786377 JXY786377 KHU786377 KRQ786377 LBM786377 LLI786377 LVE786377 MFA786377 MOW786377 MYS786377 NIO786377 NSK786377 OCG786377 OMC786377 OVY786377 PFU786377 PPQ786377 PZM786377 QJI786377 QTE786377 RDA786377 RMW786377 RWS786377 SGO786377 SQK786377 TAG786377 TKC786377 TTY786377 UDU786377 UNQ786377 UXM786377 VHI786377 VRE786377 WBA786377 WKW786377 WUS786377 E851913 IG851913 SC851913 ABY851913 ALU851913 AVQ851913 BFM851913 BPI851913 BZE851913 CJA851913 CSW851913 DCS851913 DMO851913 DWK851913 EGG851913 EQC851913 EZY851913 FJU851913 FTQ851913 GDM851913 GNI851913 GXE851913 HHA851913 HQW851913 IAS851913 IKO851913 IUK851913 JEG851913 JOC851913 JXY851913 KHU851913 KRQ851913 LBM851913 LLI851913 LVE851913 MFA851913 MOW851913 MYS851913 NIO851913 NSK851913 OCG851913 OMC851913 OVY851913 PFU851913 PPQ851913 PZM851913 QJI851913 QTE851913 RDA851913 RMW851913 RWS851913 SGO851913 SQK851913 TAG851913 TKC851913 TTY851913 UDU851913 UNQ851913 UXM851913 VHI851913 VRE851913 WBA851913 WKW851913 WUS851913 E917449 IG917449 SC917449 ABY917449 ALU917449 AVQ917449 BFM917449 BPI917449 BZE917449 CJA917449 CSW917449 DCS917449 DMO917449 DWK917449 EGG917449 EQC917449 EZY917449 FJU917449 FTQ917449 GDM917449 GNI917449 GXE917449 HHA917449 HQW917449 IAS917449 IKO917449 IUK917449 JEG917449 JOC917449 JXY917449 KHU917449 KRQ917449 LBM917449 LLI917449 LVE917449 MFA917449 MOW917449 MYS917449 NIO917449 NSK917449 OCG917449 OMC917449 OVY917449 PFU917449 PPQ917449 PZM917449 QJI917449 QTE917449 RDA917449 RMW917449 RWS917449 SGO917449 SQK917449 TAG917449 TKC917449 TTY917449 UDU917449 UNQ917449 UXM917449 VHI917449 VRE917449 WBA917449 WKW917449 WUS917449 E982985 IG982985 SC982985 ABY982985 ALU982985 AVQ982985 BFM982985 BPI982985 BZE982985 CJA982985 CSW982985 DCS982985 DMO982985 DWK982985 EGG982985 EQC982985 EZY982985 FJU982985 FTQ982985 GDM982985 GNI982985 GXE982985 HHA982985 HQW982985 IAS982985 IKO982985 IUK982985 JEG982985 JOC982985 JXY982985 KHU982985 KRQ982985 LBM982985 LLI982985 LVE982985 MFA982985 MOW982985 MYS982985 NIO982985 NSK982985 OCG982985 OMC982985 OVY982985 PFU982985 PPQ982985 PZM982985 QJI982985 QTE982985 RDA982985 RMW982985 RWS982985 SGO982985 SQK982985 TAG982985 TKC982985 TTY982985 UDU982985 UNQ982985 UXM982985 VHI982985 VRE982985 WBA982985 WKW982985" xr:uid="{D732A4C2-1918-4500-ADEA-0478FC2D072B}">
      <formula1>#REF!</formula1>
    </dataValidation>
    <dataValidation type="list" allowBlank="1" showInputMessage="1" showErrorMessage="1" sqref="B10" xr:uid="{B8DF9BB6-9E04-4F8C-8DCE-B91542C206D7}">
      <formula1>Form</formula1>
    </dataValidation>
  </dataValidations>
  <pageMargins left="0.25" right="0.25" top="0.75" bottom="0.75" header="0.3" footer="0.3"/>
  <pageSetup paperSize="9" scale="82" orientation="portrait" r:id="rId1"/>
  <colBreaks count="1" manualBreakCount="1">
    <brk id="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4855D7C-DE02-412E-B521-6819F491B490}">
          <x14:formula1>
            <xm:f>Validation!$BW$4:$BW$5</xm:f>
          </x14:formula1>
          <xm:sqref>B12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H7"/>
  <sheetViews>
    <sheetView zoomScaleNormal="100" workbookViewId="0">
      <selection activeCell="B12" sqref="B12"/>
    </sheetView>
  </sheetViews>
  <sheetFormatPr defaultColWidth="12.28515625" defaultRowHeight="15" x14ac:dyDescent="0.25"/>
  <cols>
    <col min="1" max="1" width="16.140625" customWidth="1"/>
    <col min="2" max="2" width="14.85546875" customWidth="1"/>
    <col min="3" max="3" width="15.42578125" customWidth="1"/>
    <col min="6" max="6" width="12.5703125" customWidth="1"/>
  </cols>
  <sheetData>
    <row r="1" spans="1:8" ht="20.25" x14ac:dyDescent="0.3">
      <c r="A1" s="187" t="s">
        <v>43</v>
      </c>
      <c r="B1" s="187"/>
      <c r="C1" s="187"/>
      <c r="D1" s="11" t="str">
        <f>CONCATENATE('Client Information'!B6," - ",'Client Information'!B7)</f>
        <v xml:space="preserve"> - </v>
      </c>
      <c r="G1" s="3" t="s">
        <v>0</v>
      </c>
      <c r="H1" s="12">
        <f>'Client Information'!F3</f>
        <v>2020</v>
      </c>
    </row>
    <row r="2" spans="1:8" x14ac:dyDescent="0.25">
      <c r="G2" s="3" t="s">
        <v>1</v>
      </c>
      <c r="H2" s="12">
        <f>'Client Information'!F4</f>
        <v>4</v>
      </c>
    </row>
    <row r="4" spans="1:8" x14ac:dyDescent="0.25">
      <c r="A4" s="188" t="s">
        <v>70</v>
      </c>
      <c r="B4" s="188"/>
      <c r="C4" s="188"/>
      <c r="D4" s="188"/>
      <c r="E4" s="188"/>
      <c r="F4" s="188"/>
      <c r="G4" s="188"/>
      <c r="H4" s="188"/>
    </row>
    <row r="5" spans="1:8" x14ac:dyDescent="0.25">
      <c r="A5" s="189" t="s">
        <v>71</v>
      </c>
      <c r="B5" s="189"/>
      <c r="C5" s="189"/>
      <c r="D5" s="189"/>
      <c r="E5" s="189"/>
      <c r="F5" s="189"/>
      <c r="G5" s="189"/>
      <c r="H5" s="189"/>
    </row>
    <row r="6" spans="1:8" x14ac:dyDescent="0.25">
      <c r="A6" s="189" t="s">
        <v>125</v>
      </c>
      <c r="B6" s="189"/>
      <c r="C6" s="189"/>
      <c r="D6" s="189"/>
      <c r="E6" s="189"/>
      <c r="F6" s="189"/>
      <c r="G6" s="189"/>
      <c r="H6" s="189"/>
    </row>
    <row r="7" spans="1:8" x14ac:dyDescent="0.25">
      <c r="A7" s="3"/>
    </row>
  </sheetData>
  <mergeCells count="4">
    <mergeCell ref="A1:C1"/>
    <mergeCell ref="A4:H4"/>
    <mergeCell ref="A5:H5"/>
    <mergeCell ref="A6:H6"/>
  </mergeCells>
  <dataValidations count="2">
    <dataValidation type="list" allowBlank="1" showInputMessage="1" showErrorMessage="1" sqref="WUS982935 E65431 IG65431 SC65431 ABY65431 ALU65431 AVQ65431 BFM65431 BPI65431 BZE65431 CJA65431 CSW65431 DCS65431 DMO65431 DWK65431 EGG65431 EQC65431 EZY65431 FJU65431 FTQ65431 GDM65431 GNI65431 GXE65431 HHA65431 HQW65431 IAS65431 IKO65431 IUK65431 JEG65431 JOC65431 JXY65431 KHU65431 KRQ65431 LBM65431 LLI65431 LVE65431 MFA65431 MOW65431 MYS65431 NIO65431 NSK65431 OCG65431 OMC65431 OVY65431 PFU65431 PPQ65431 PZM65431 QJI65431 QTE65431 RDA65431 RMW65431 RWS65431 SGO65431 SQK65431 TAG65431 TKC65431 TTY65431 UDU65431 UNQ65431 UXM65431 VHI65431 VRE65431 WBA65431 WKW65431 WUS65431 E130967 IG130967 SC130967 ABY130967 ALU130967 AVQ130967 BFM130967 BPI130967 BZE130967 CJA130967 CSW130967 DCS130967 DMO130967 DWK130967 EGG130967 EQC130967 EZY130967 FJU130967 FTQ130967 GDM130967 GNI130967 GXE130967 HHA130967 HQW130967 IAS130967 IKO130967 IUK130967 JEG130967 JOC130967 JXY130967 KHU130967 KRQ130967 LBM130967 LLI130967 LVE130967 MFA130967 MOW130967 MYS130967 NIO130967 NSK130967 OCG130967 OMC130967 OVY130967 PFU130967 PPQ130967 PZM130967 QJI130967 QTE130967 RDA130967 RMW130967 RWS130967 SGO130967 SQK130967 TAG130967 TKC130967 TTY130967 UDU130967 UNQ130967 UXM130967 VHI130967 VRE130967 WBA130967 WKW130967 WUS130967 E196503 IG196503 SC196503 ABY196503 ALU196503 AVQ196503 BFM196503 BPI196503 BZE196503 CJA196503 CSW196503 DCS196503 DMO196503 DWK196503 EGG196503 EQC196503 EZY196503 FJU196503 FTQ196503 GDM196503 GNI196503 GXE196503 HHA196503 HQW196503 IAS196503 IKO196503 IUK196503 JEG196503 JOC196503 JXY196503 KHU196503 KRQ196503 LBM196503 LLI196503 LVE196503 MFA196503 MOW196503 MYS196503 NIO196503 NSK196503 OCG196503 OMC196503 OVY196503 PFU196503 PPQ196503 PZM196503 QJI196503 QTE196503 RDA196503 RMW196503 RWS196503 SGO196503 SQK196503 TAG196503 TKC196503 TTY196503 UDU196503 UNQ196503 UXM196503 VHI196503 VRE196503 WBA196503 WKW196503 WUS196503 E262039 IG262039 SC262039 ABY262039 ALU262039 AVQ262039 BFM262039 BPI262039 BZE262039 CJA262039 CSW262039 DCS262039 DMO262039 DWK262039 EGG262039 EQC262039 EZY262039 FJU262039 FTQ262039 GDM262039 GNI262039 GXE262039 HHA262039 HQW262039 IAS262039 IKO262039 IUK262039 JEG262039 JOC262039 JXY262039 KHU262039 KRQ262039 LBM262039 LLI262039 LVE262039 MFA262039 MOW262039 MYS262039 NIO262039 NSK262039 OCG262039 OMC262039 OVY262039 PFU262039 PPQ262039 PZM262039 QJI262039 QTE262039 RDA262039 RMW262039 RWS262039 SGO262039 SQK262039 TAG262039 TKC262039 TTY262039 UDU262039 UNQ262039 UXM262039 VHI262039 VRE262039 WBA262039 WKW262039 WUS262039 E327575 IG327575 SC327575 ABY327575 ALU327575 AVQ327575 BFM327575 BPI327575 BZE327575 CJA327575 CSW327575 DCS327575 DMO327575 DWK327575 EGG327575 EQC327575 EZY327575 FJU327575 FTQ327575 GDM327575 GNI327575 GXE327575 HHA327575 HQW327575 IAS327575 IKO327575 IUK327575 JEG327575 JOC327575 JXY327575 KHU327575 KRQ327575 LBM327575 LLI327575 LVE327575 MFA327575 MOW327575 MYS327575 NIO327575 NSK327575 OCG327575 OMC327575 OVY327575 PFU327575 PPQ327575 PZM327575 QJI327575 QTE327575 RDA327575 RMW327575 RWS327575 SGO327575 SQK327575 TAG327575 TKC327575 TTY327575 UDU327575 UNQ327575 UXM327575 VHI327575 VRE327575 WBA327575 WKW327575 WUS327575 E393111 IG393111 SC393111 ABY393111 ALU393111 AVQ393111 BFM393111 BPI393111 BZE393111 CJA393111 CSW393111 DCS393111 DMO393111 DWK393111 EGG393111 EQC393111 EZY393111 FJU393111 FTQ393111 GDM393111 GNI393111 GXE393111 HHA393111 HQW393111 IAS393111 IKO393111 IUK393111 JEG393111 JOC393111 JXY393111 KHU393111 KRQ393111 LBM393111 LLI393111 LVE393111 MFA393111 MOW393111 MYS393111 NIO393111 NSK393111 OCG393111 OMC393111 OVY393111 PFU393111 PPQ393111 PZM393111 QJI393111 QTE393111 RDA393111 RMW393111 RWS393111 SGO393111 SQK393111 TAG393111 TKC393111 TTY393111 UDU393111 UNQ393111 UXM393111 VHI393111 VRE393111 WBA393111 WKW393111 WUS393111 E458647 IG458647 SC458647 ABY458647 ALU458647 AVQ458647 BFM458647 BPI458647 BZE458647 CJA458647 CSW458647 DCS458647 DMO458647 DWK458647 EGG458647 EQC458647 EZY458647 FJU458647 FTQ458647 GDM458647 GNI458647 GXE458647 HHA458647 HQW458647 IAS458647 IKO458647 IUK458647 JEG458647 JOC458647 JXY458647 KHU458647 KRQ458647 LBM458647 LLI458647 LVE458647 MFA458647 MOW458647 MYS458647 NIO458647 NSK458647 OCG458647 OMC458647 OVY458647 PFU458647 PPQ458647 PZM458647 QJI458647 QTE458647 RDA458647 RMW458647 RWS458647 SGO458647 SQK458647 TAG458647 TKC458647 TTY458647 UDU458647 UNQ458647 UXM458647 VHI458647 VRE458647 WBA458647 WKW458647 WUS458647 E524183 IG524183 SC524183 ABY524183 ALU524183 AVQ524183 BFM524183 BPI524183 BZE524183 CJA524183 CSW524183 DCS524183 DMO524183 DWK524183 EGG524183 EQC524183 EZY524183 FJU524183 FTQ524183 GDM524183 GNI524183 GXE524183 HHA524183 HQW524183 IAS524183 IKO524183 IUK524183 JEG524183 JOC524183 JXY524183 KHU524183 KRQ524183 LBM524183 LLI524183 LVE524183 MFA524183 MOW524183 MYS524183 NIO524183 NSK524183 OCG524183 OMC524183 OVY524183 PFU524183 PPQ524183 PZM524183 QJI524183 QTE524183 RDA524183 RMW524183 RWS524183 SGO524183 SQK524183 TAG524183 TKC524183 TTY524183 UDU524183 UNQ524183 UXM524183 VHI524183 VRE524183 WBA524183 WKW524183 WUS524183 E589719 IG589719 SC589719 ABY589719 ALU589719 AVQ589719 BFM589719 BPI589719 BZE589719 CJA589719 CSW589719 DCS589719 DMO589719 DWK589719 EGG589719 EQC589719 EZY589719 FJU589719 FTQ589719 GDM589719 GNI589719 GXE589719 HHA589719 HQW589719 IAS589719 IKO589719 IUK589719 JEG589719 JOC589719 JXY589719 KHU589719 KRQ589719 LBM589719 LLI589719 LVE589719 MFA589719 MOW589719 MYS589719 NIO589719 NSK589719 OCG589719 OMC589719 OVY589719 PFU589719 PPQ589719 PZM589719 QJI589719 QTE589719 RDA589719 RMW589719 RWS589719 SGO589719 SQK589719 TAG589719 TKC589719 TTY589719 UDU589719 UNQ589719 UXM589719 VHI589719 VRE589719 WBA589719 WKW589719 WUS589719 E655255 IG655255 SC655255 ABY655255 ALU655255 AVQ655255 BFM655255 BPI655255 BZE655255 CJA655255 CSW655255 DCS655255 DMO655255 DWK655255 EGG655255 EQC655255 EZY655255 FJU655255 FTQ655255 GDM655255 GNI655255 GXE655255 HHA655255 HQW655255 IAS655255 IKO655255 IUK655255 JEG655255 JOC655255 JXY655255 KHU655255 KRQ655255 LBM655255 LLI655255 LVE655255 MFA655255 MOW655255 MYS655255 NIO655255 NSK655255 OCG655255 OMC655255 OVY655255 PFU655255 PPQ655255 PZM655255 QJI655255 QTE655255 RDA655255 RMW655255 RWS655255 SGO655255 SQK655255 TAG655255 TKC655255 TTY655255 UDU655255 UNQ655255 UXM655255 VHI655255 VRE655255 WBA655255 WKW655255 WUS655255 E720791 IG720791 SC720791 ABY720791 ALU720791 AVQ720791 BFM720791 BPI720791 BZE720791 CJA720791 CSW720791 DCS720791 DMO720791 DWK720791 EGG720791 EQC720791 EZY720791 FJU720791 FTQ720791 GDM720791 GNI720791 GXE720791 HHA720791 HQW720791 IAS720791 IKO720791 IUK720791 JEG720791 JOC720791 JXY720791 KHU720791 KRQ720791 LBM720791 LLI720791 LVE720791 MFA720791 MOW720791 MYS720791 NIO720791 NSK720791 OCG720791 OMC720791 OVY720791 PFU720791 PPQ720791 PZM720791 QJI720791 QTE720791 RDA720791 RMW720791 RWS720791 SGO720791 SQK720791 TAG720791 TKC720791 TTY720791 UDU720791 UNQ720791 UXM720791 VHI720791 VRE720791 WBA720791 WKW720791 WUS720791 E786327 IG786327 SC786327 ABY786327 ALU786327 AVQ786327 BFM786327 BPI786327 BZE786327 CJA786327 CSW786327 DCS786327 DMO786327 DWK786327 EGG786327 EQC786327 EZY786327 FJU786327 FTQ786327 GDM786327 GNI786327 GXE786327 HHA786327 HQW786327 IAS786327 IKO786327 IUK786327 JEG786327 JOC786327 JXY786327 KHU786327 KRQ786327 LBM786327 LLI786327 LVE786327 MFA786327 MOW786327 MYS786327 NIO786327 NSK786327 OCG786327 OMC786327 OVY786327 PFU786327 PPQ786327 PZM786327 QJI786327 QTE786327 RDA786327 RMW786327 RWS786327 SGO786327 SQK786327 TAG786327 TKC786327 TTY786327 UDU786327 UNQ786327 UXM786327 VHI786327 VRE786327 WBA786327 WKW786327 WUS786327 E851863 IG851863 SC851863 ABY851863 ALU851863 AVQ851863 BFM851863 BPI851863 BZE851863 CJA851863 CSW851863 DCS851863 DMO851863 DWK851863 EGG851863 EQC851863 EZY851863 FJU851863 FTQ851863 GDM851863 GNI851863 GXE851863 HHA851863 HQW851863 IAS851863 IKO851863 IUK851863 JEG851863 JOC851863 JXY851863 KHU851863 KRQ851863 LBM851863 LLI851863 LVE851863 MFA851863 MOW851863 MYS851863 NIO851863 NSK851863 OCG851863 OMC851863 OVY851863 PFU851863 PPQ851863 PZM851863 QJI851863 QTE851863 RDA851863 RMW851863 RWS851863 SGO851863 SQK851863 TAG851863 TKC851863 TTY851863 UDU851863 UNQ851863 UXM851863 VHI851863 VRE851863 WBA851863 WKW851863 WUS851863 E917399 IG917399 SC917399 ABY917399 ALU917399 AVQ917399 BFM917399 BPI917399 BZE917399 CJA917399 CSW917399 DCS917399 DMO917399 DWK917399 EGG917399 EQC917399 EZY917399 FJU917399 FTQ917399 GDM917399 GNI917399 GXE917399 HHA917399 HQW917399 IAS917399 IKO917399 IUK917399 JEG917399 JOC917399 JXY917399 KHU917399 KRQ917399 LBM917399 LLI917399 LVE917399 MFA917399 MOW917399 MYS917399 NIO917399 NSK917399 OCG917399 OMC917399 OVY917399 PFU917399 PPQ917399 PZM917399 QJI917399 QTE917399 RDA917399 RMW917399 RWS917399 SGO917399 SQK917399 TAG917399 TKC917399 TTY917399 UDU917399 UNQ917399 UXM917399 VHI917399 VRE917399 WBA917399 WKW917399 WUS917399 E982935 IG982935 SC982935 ABY982935 ALU982935 AVQ982935 BFM982935 BPI982935 BZE982935 CJA982935 CSW982935 DCS982935 DMO982935 DWK982935 EGG982935 EQC982935 EZY982935 FJU982935 FTQ982935 GDM982935 GNI982935 GXE982935 HHA982935 HQW982935 IAS982935 IKO982935 IUK982935 JEG982935 JOC982935 JXY982935 KHU982935 KRQ982935 LBM982935 LLI982935 LVE982935 MFA982935 MOW982935 MYS982935 NIO982935 NSK982935 OCG982935 OMC982935 OVY982935 PFU982935 PPQ982935 PZM982935 QJI982935 QTE982935 RDA982935 RMW982935 RWS982935 SGO982935 SQK982935 TAG982935 TKC982935 TTY982935 UDU982935 UNQ982935 UXM982935 VHI982935 VRE982935 WBA982935 WKW982935" xr:uid="{B50D8F48-B1E3-4B8E-AB6B-D9D5578D1D69}">
      <formula1>#REF!</formula1>
    </dataValidation>
    <dataValidation type="list" allowBlank="1" showInputMessage="1" showErrorMessage="1" sqref="WUR982892:WUR982894 D65388:D65390 IF65388:IF65390 SB65388:SB65390 ABX65388:ABX65390 ALT65388:ALT65390 AVP65388:AVP65390 BFL65388:BFL65390 BPH65388:BPH65390 BZD65388:BZD65390 CIZ65388:CIZ65390 CSV65388:CSV65390 DCR65388:DCR65390 DMN65388:DMN65390 DWJ65388:DWJ65390 EGF65388:EGF65390 EQB65388:EQB65390 EZX65388:EZX65390 FJT65388:FJT65390 FTP65388:FTP65390 GDL65388:GDL65390 GNH65388:GNH65390 GXD65388:GXD65390 HGZ65388:HGZ65390 HQV65388:HQV65390 IAR65388:IAR65390 IKN65388:IKN65390 IUJ65388:IUJ65390 JEF65388:JEF65390 JOB65388:JOB65390 JXX65388:JXX65390 KHT65388:KHT65390 KRP65388:KRP65390 LBL65388:LBL65390 LLH65388:LLH65390 LVD65388:LVD65390 MEZ65388:MEZ65390 MOV65388:MOV65390 MYR65388:MYR65390 NIN65388:NIN65390 NSJ65388:NSJ65390 OCF65388:OCF65390 OMB65388:OMB65390 OVX65388:OVX65390 PFT65388:PFT65390 PPP65388:PPP65390 PZL65388:PZL65390 QJH65388:QJH65390 QTD65388:QTD65390 RCZ65388:RCZ65390 RMV65388:RMV65390 RWR65388:RWR65390 SGN65388:SGN65390 SQJ65388:SQJ65390 TAF65388:TAF65390 TKB65388:TKB65390 TTX65388:TTX65390 UDT65388:UDT65390 UNP65388:UNP65390 UXL65388:UXL65390 VHH65388:VHH65390 VRD65388:VRD65390 WAZ65388:WAZ65390 WKV65388:WKV65390 WUR65388:WUR65390 D130924:D130926 IF130924:IF130926 SB130924:SB130926 ABX130924:ABX130926 ALT130924:ALT130926 AVP130924:AVP130926 BFL130924:BFL130926 BPH130924:BPH130926 BZD130924:BZD130926 CIZ130924:CIZ130926 CSV130924:CSV130926 DCR130924:DCR130926 DMN130924:DMN130926 DWJ130924:DWJ130926 EGF130924:EGF130926 EQB130924:EQB130926 EZX130924:EZX130926 FJT130924:FJT130926 FTP130924:FTP130926 GDL130924:GDL130926 GNH130924:GNH130926 GXD130924:GXD130926 HGZ130924:HGZ130926 HQV130924:HQV130926 IAR130924:IAR130926 IKN130924:IKN130926 IUJ130924:IUJ130926 JEF130924:JEF130926 JOB130924:JOB130926 JXX130924:JXX130926 KHT130924:KHT130926 KRP130924:KRP130926 LBL130924:LBL130926 LLH130924:LLH130926 LVD130924:LVD130926 MEZ130924:MEZ130926 MOV130924:MOV130926 MYR130924:MYR130926 NIN130924:NIN130926 NSJ130924:NSJ130926 OCF130924:OCF130926 OMB130924:OMB130926 OVX130924:OVX130926 PFT130924:PFT130926 PPP130924:PPP130926 PZL130924:PZL130926 QJH130924:QJH130926 QTD130924:QTD130926 RCZ130924:RCZ130926 RMV130924:RMV130926 RWR130924:RWR130926 SGN130924:SGN130926 SQJ130924:SQJ130926 TAF130924:TAF130926 TKB130924:TKB130926 TTX130924:TTX130926 UDT130924:UDT130926 UNP130924:UNP130926 UXL130924:UXL130926 VHH130924:VHH130926 VRD130924:VRD130926 WAZ130924:WAZ130926 WKV130924:WKV130926 WUR130924:WUR130926 D196460:D196462 IF196460:IF196462 SB196460:SB196462 ABX196460:ABX196462 ALT196460:ALT196462 AVP196460:AVP196462 BFL196460:BFL196462 BPH196460:BPH196462 BZD196460:BZD196462 CIZ196460:CIZ196462 CSV196460:CSV196462 DCR196460:DCR196462 DMN196460:DMN196462 DWJ196460:DWJ196462 EGF196460:EGF196462 EQB196460:EQB196462 EZX196460:EZX196462 FJT196460:FJT196462 FTP196460:FTP196462 GDL196460:GDL196462 GNH196460:GNH196462 GXD196460:GXD196462 HGZ196460:HGZ196462 HQV196460:HQV196462 IAR196460:IAR196462 IKN196460:IKN196462 IUJ196460:IUJ196462 JEF196460:JEF196462 JOB196460:JOB196462 JXX196460:JXX196462 KHT196460:KHT196462 KRP196460:KRP196462 LBL196460:LBL196462 LLH196460:LLH196462 LVD196460:LVD196462 MEZ196460:MEZ196462 MOV196460:MOV196462 MYR196460:MYR196462 NIN196460:NIN196462 NSJ196460:NSJ196462 OCF196460:OCF196462 OMB196460:OMB196462 OVX196460:OVX196462 PFT196460:PFT196462 PPP196460:PPP196462 PZL196460:PZL196462 QJH196460:QJH196462 QTD196460:QTD196462 RCZ196460:RCZ196462 RMV196460:RMV196462 RWR196460:RWR196462 SGN196460:SGN196462 SQJ196460:SQJ196462 TAF196460:TAF196462 TKB196460:TKB196462 TTX196460:TTX196462 UDT196460:UDT196462 UNP196460:UNP196462 UXL196460:UXL196462 VHH196460:VHH196462 VRD196460:VRD196462 WAZ196460:WAZ196462 WKV196460:WKV196462 WUR196460:WUR196462 D261996:D261998 IF261996:IF261998 SB261996:SB261998 ABX261996:ABX261998 ALT261996:ALT261998 AVP261996:AVP261998 BFL261996:BFL261998 BPH261996:BPH261998 BZD261996:BZD261998 CIZ261996:CIZ261998 CSV261996:CSV261998 DCR261996:DCR261998 DMN261996:DMN261998 DWJ261996:DWJ261998 EGF261996:EGF261998 EQB261996:EQB261998 EZX261996:EZX261998 FJT261996:FJT261998 FTP261996:FTP261998 GDL261996:GDL261998 GNH261996:GNH261998 GXD261996:GXD261998 HGZ261996:HGZ261998 HQV261996:HQV261998 IAR261996:IAR261998 IKN261996:IKN261998 IUJ261996:IUJ261998 JEF261996:JEF261998 JOB261996:JOB261998 JXX261996:JXX261998 KHT261996:KHT261998 KRP261996:KRP261998 LBL261996:LBL261998 LLH261996:LLH261998 LVD261996:LVD261998 MEZ261996:MEZ261998 MOV261996:MOV261998 MYR261996:MYR261998 NIN261996:NIN261998 NSJ261996:NSJ261998 OCF261996:OCF261998 OMB261996:OMB261998 OVX261996:OVX261998 PFT261996:PFT261998 PPP261996:PPP261998 PZL261996:PZL261998 QJH261996:QJH261998 QTD261996:QTD261998 RCZ261996:RCZ261998 RMV261996:RMV261998 RWR261996:RWR261998 SGN261996:SGN261998 SQJ261996:SQJ261998 TAF261996:TAF261998 TKB261996:TKB261998 TTX261996:TTX261998 UDT261996:UDT261998 UNP261996:UNP261998 UXL261996:UXL261998 VHH261996:VHH261998 VRD261996:VRD261998 WAZ261996:WAZ261998 WKV261996:WKV261998 WUR261996:WUR261998 D327532:D327534 IF327532:IF327534 SB327532:SB327534 ABX327532:ABX327534 ALT327532:ALT327534 AVP327532:AVP327534 BFL327532:BFL327534 BPH327532:BPH327534 BZD327532:BZD327534 CIZ327532:CIZ327534 CSV327532:CSV327534 DCR327532:DCR327534 DMN327532:DMN327534 DWJ327532:DWJ327534 EGF327532:EGF327534 EQB327532:EQB327534 EZX327532:EZX327534 FJT327532:FJT327534 FTP327532:FTP327534 GDL327532:GDL327534 GNH327532:GNH327534 GXD327532:GXD327534 HGZ327532:HGZ327534 HQV327532:HQV327534 IAR327532:IAR327534 IKN327532:IKN327534 IUJ327532:IUJ327534 JEF327532:JEF327534 JOB327532:JOB327534 JXX327532:JXX327534 KHT327532:KHT327534 KRP327532:KRP327534 LBL327532:LBL327534 LLH327532:LLH327534 LVD327532:LVD327534 MEZ327532:MEZ327534 MOV327532:MOV327534 MYR327532:MYR327534 NIN327532:NIN327534 NSJ327532:NSJ327534 OCF327532:OCF327534 OMB327532:OMB327534 OVX327532:OVX327534 PFT327532:PFT327534 PPP327532:PPP327534 PZL327532:PZL327534 QJH327532:QJH327534 QTD327532:QTD327534 RCZ327532:RCZ327534 RMV327532:RMV327534 RWR327532:RWR327534 SGN327532:SGN327534 SQJ327532:SQJ327534 TAF327532:TAF327534 TKB327532:TKB327534 TTX327532:TTX327534 UDT327532:UDT327534 UNP327532:UNP327534 UXL327532:UXL327534 VHH327532:VHH327534 VRD327532:VRD327534 WAZ327532:WAZ327534 WKV327532:WKV327534 WUR327532:WUR327534 D393068:D393070 IF393068:IF393070 SB393068:SB393070 ABX393068:ABX393070 ALT393068:ALT393070 AVP393068:AVP393070 BFL393068:BFL393070 BPH393068:BPH393070 BZD393068:BZD393070 CIZ393068:CIZ393070 CSV393068:CSV393070 DCR393068:DCR393070 DMN393068:DMN393070 DWJ393068:DWJ393070 EGF393068:EGF393070 EQB393068:EQB393070 EZX393068:EZX393070 FJT393068:FJT393070 FTP393068:FTP393070 GDL393068:GDL393070 GNH393068:GNH393070 GXD393068:GXD393070 HGZ393068:HGZ393070 HQV393068:HQV393070 IAR393068:IAR393070 IKN393068:IKN393070 IUJ393068:IUJ393070 JEF393068:JEF393070 JOB393068:JOB393070 JXX393068:JXX393070 KHT393068:KHT393070 KRP393068:KRP393070 LBL393068:LBL393070 LLH393068:LLH393070 LVD393068:LVD393070 MEZ393068:MEZ393070 MOV393068:MOV393070 MYR393068:MYR393070 NIN393068:NIN393070 NSJ393068:NSJ393070 OCF393068:OCF393070 OMB393068:OMB393070 OVX393068:OVX393070 PFT393068:PFT393070 PPP393068:PPP393070 PZL393068:PZL393070 QJH393068:QJH393070 QTD393068:QTD393070 RCZ393068:RCZ393070 RMV393068:RMV393070 RWR393068:RWR393070 SGN393068:SGN393070 SQJ393068:SQJ393070 TAF393068:TAF393070 TKB393068:TKB393070 TTX393068:TTX393070 UDT393068:UDT393070 UNP393068:UNP393070 UXL393068:UXL393070 VHH393068:VHH393070 VRD393068:VRD393070 WAZ393068:WAZ393070 WKV393068:WKV393070 WUR393068:WUR393070 D458604:D458606 IF458604:IF458606 SB458604:SB458606 ABX458604:ABX458606 ALT458604:ALT458606 AVP458604:AVP458606 BFL458604:BFL458606 BPH458604:BPH458606 BZD458604:BZD458606 CIZ458604:CIZ458606 CSV458604:CSV458606 DCR458604:DCR458606 DMN458604:DMN458606 DWJ458604:DWJ458606 EGF458604:EGF458606 EQB458604:EQB458606 EZX458604:EZX458606 FJT458604:FJT458606 FTP458604:FTP458606 GDL458604:GDL458606 GNH458604:GNH458606 GXD458604:GXD458606 HGZ458604:HGZ458606 HQV458604:HQV458606 IAR458604:IAR458606 IKN458604:IKN458606 IUJ458604:IUJ458606 JEF458604:JEF458606 JOB458604:JOB458606 JXX458604:JXX458606 KHT458604:KHT458606 KRP458604:KRP458606 LBL458604:LBL458606 LLH458604:LLH458606 LVD458604:LVD458606 MEZ458604:MEZ458606 MOV458604:MOV458606 MYR458604:MYR458606 NIN458604:NIN458606 NSJ458604:NSJ458606 OCF458604:OCF458606 OMB458604:OMB458606 OVX458604:OVX458606 PFT458604:PFT458606 PPP458604:PPP458606 PZL458604:PZL458606 QJH458604:QJH458606 QTD458604:QTD458606 RCZ458604:RCZ458606 RMV458604:RMV458606 RWR458604:RWR458606 SGN458604:SGN458606 SQJ458604:SQJ458606 TAF458604:TAF458606 TKB458604:TKB458606 TTX458604:TTX458606 UDT458604:UDT458606 UNP458604:UNP458606 UXL458604:UXL458606 VHH458604:VHH458606 VRD458604:VRD458606 WAZ458604:WAZ458606 WKV458604:WKV458606 WUR458604:WUR458606 D524140:D524142 IF524140:IF524142 SB524140:SB524142 ABX524140:ABX524142 ALT524140:ALT524142 AVP524140:AVP524142 BFL524140:BFL524142 BPH524140:BPH524142 BZD524140:BZD524142 CIZ524140:CIZ524142 CSV524140:CSV524142 DCR524140:DCR524142 DMN524140:DMN524142 DWJ524140:DWJ524142 EGF524140:EGF524142 EQB524140:EQB524142 EZX524140:EZX524142 FJT524140:FJT524142 FTP524140:FTP524142 GDL524140:GDL524142 GNH524140:GNH524142 GXD524140:GXD524142 HGZ524140:HGZ524142 HQV524140:HQV524142 IAR524140:IAR524142 IKN524140:IKN524142 IUJ524140:IUJ524142 JEF524140:JEF524142 JOB524140:JOB524142 JXX524140:JXX524142 KHT524140:KHT524142 KRP524140:KRP524142 LBL524140:LBL524142 LLH524140:LLH524142 LVD524140:LVD524142 MEZ524140:MEZ524142 MOV524140:MOV524142 MYR524140:MYR524142 NIN524140:NIN524142 NSJ524140:NSJ524142 OCF524140:OCF524142 OMB524140:OMB524142 OVX524140:OVX524142 PFT524140:PFT524142 PPP524140:PPP524142 PZL524140:PZL524142 QJH524140:QJH524142 QTD524140:QTD524142 RCZ524140:RCZ524142 RMV524140:RMV524142 RWR524140:RWR524142 SGN524140:SGN524142 SQJ524140:SQJ524142 TAF524140:TAF524142 TKB524140:TKB524142 TTX524140:TTX524142 UDT524140:UDT524142 UNP524140:UNP524142 UXL524140:UXL524142 VHH524140:VHH524142 VRD524140:VRD524142 WAZ524140:WAZ524142 WKV524140:WKV524142 WUR524140:WUR524142 D589676:D589678 IF589676:IF589678 SB589676:SB589678 ABX589676:ABX589678 ALT589676:ALT589678 AVP589676:AVP589678 BFL589676:BFL589678 BPH589676:BPH589678 BZD589676:BZD589678 CIZ589676:CIZ589678 CSV589676:CSV589678 DCR589676:DCR589678 DMN589676:DMN589678 DWJ589676:DWJ589678 EGF589676:EGF589678 EQB589676:EQB589678 EZX589676:EZX589678 FJT589676:FJT589678 FTP589676:FTP589678 GDL589676:GDL589678 GNH589676:GNH589678 GXD589676:GXD589678 HGZ589676:HGZ589678 HQV589676:HQV589678 IAR589676:IAR589678 IKN589676:IKN589678 IUJ589676:IUJ589678 JEF589676:JEF589678 JOB589676:JOB589678 JXX589676:JXX589678 KHT589676:KHT589678 KRP589676:KRP589678 LBL589676:LBL589678 LLH589676:LLH589678 LVD589676:LVD589678 MEZ589676:MEZ589678 MOV589676:MOV589678 MYR589676:MYR589678 NIN589676:NIN589678 NSJ589676:NSJ589678 OCF589676:OCF589678 OMB589676:OMB589678 OVX589676:OVX589678 PFT589676:PFT589678 PPP589676:PPP589678 PZL589676:PZL589678 QJH589676:QJH589678 QTD589676:QTD589678 RCZ589676:RCZ589678 RMV589676:RMV589678 RWR589676:RWR589678 SGN589676:SGN589678 SQJ589676:SQJ589678 TAF589676:TAF589678 TKB589676:TKB589678 TTX589676:TTX589678 UDT589676:UDT589678 UNP589676:UNP589678 UXL589676:UXL589678 VHH589676:VHH589678 VRD589676:VRD589678 WAZ589676:WAZ589678 WKV589676:WKV589678 WUR589676:WUR589678 D655212:D655214 IF655212:IF655214 SB655212:SB655214 ABX655212:ABX655214 ALT655212:ALT655214 AVP655212:AVP655214 BFL655212:BFL655214 BPH655212:BPH655214 BZD655212:BZD655214 CIZ655212:CIZ655214 CSV655212:CSV655214 DCR655212:DCR655214 DMN655212:DMN655214 DWJ655212:DWJ655214 EGF655212:EGF655214 EQB655212:EQB655214 EZX655212:EZX655214 FJT655212:FJT655214 FTP655212:FTP655214 GDL655212:GDL655214 GNH655212:GNH655214 GXD655212:GXD655214 HGZ655212:HGZ655214 HQV655212:HQV655214 IAR655212:IAR655214 IKN655212:IKN655214 IUJ655212:IUJ655214 JEF655212:JEF655214 JOB655212:JOB655214 JXX655212:JXX655214 KHT655212:KHT655214 KRP655212:KRP655214 LBL655212:LBL655214 LLH655212:LLH655214 LVD655212:LVD655214 MEZ655212:MEZ655214 MOV655212:MOV655214 MYR655212:MYR655214 NIN655212:NIN655214 NSJ655212:NSJ655214 OCF655212:OCF655214 OMB655212:OMB655214 OVX655212:OVX655214 PFT655212:PFT655214 PPP655212:PPP655214 PZL655212:PZL655214 QJH655212:QJH655214 QTD655212:QTD655214 RCZ655212:RCZ655214 RMV655212:RMV655214 RWR655212:RWR655214 SGN655212:SGN655214 SQJ655212:SQJ655214 TAF655212:TAF655214 TKB655212:TKB655214 TTX655212:TTX655214 UDT655212:UDT655214 UNP655212:UNP655214 UXL655212:UXL655214 VHH655212:VHH655214 VRD655212:VRD655214 WAZ655212:WAZ655214 WKV655212:WKV655214 WUR655212:WUR655214 D720748:D720750 IF720748:IF720750 SB720748:SB720750 ABX720748:ABX720750 ALT720748:ALT720750 AVP720748:AVP720750 BFL720748:BFL720750 BPH720748:BPH720750 BZD720748:BZD720750 CIZ720748:CIZ720750 CSV720748:CSV720750 DCR720748:DCR720750 DMN720748:DMN720750 DWJ720748:DWJ720750 EGF720748:EGF720750 EQB720748:EQB720750 EZX720748:EZX720750 FJT720748:FJT720750 FTP720748:FTP720750 GDL720748:GDL720750 GNH720748:GNH720750 GXD720748:GXD720750 HGZ720748:HGZ720750 HQV720748:HQV720750 IAR720748:IAR720750 IKN720748:IKN720750 IUJ720748:IUJ720750 JEF720748:JEF720750 JOB720748:JOB720750 JXX720748:JXX720750 KHT720748:KHT720750 KRP720748:KRP720750 LBL720748:LBL720750 LLH720748:LLH720750 LVD720748:LVD720750 MEZ720748:MEZ720750 MOV720748:MOV720750 MYR720748:MYR720750 NIN720748:NIN720750 NSJ720748:NSJ720750 OCF720748:OCF720750 OMB720748:OMB720750 OVX720748:OVX720750 PFT720748:PFT720750 PPP720748:PPP720750 PZL720748:PZL720750 QJH720748:QJH720750 QTD720748:QTD720750 RCZ720748:RCZ720750 RMV720748:RMV720750 RWR720748:RWR720750 SGN720748:SGN720750 SQJ720748:SQJ720750 TAF720748:TAF720750 TKB720748:TKB720750 TTX720748:TTX720750 UDT720748:UDT720750 UNP720748:UNP720750 UXL720748:UXL720750 VHH720748:VHH720750 VRD720748:VRD720750 WAZ720748:WAZ720750 WKV720748:WKV720750 WUR720748:WUR720750 D786284:D786286 IF786284:IF786286 SB786284:SB786286 ABX786284:ABX786286 ALT786284:ALT786286 AVP786284:AVP786286 BFL786284:BFL786286 BPH786284:BPH786286 BZD786284:BZD786286 CIZ786284:CIZ786286 CSV786284:CSV786286 DCR786284:DCR786286 DMN786284:DMN786286 DWJ786284:DWJ786286 EGF786284:EGF786286 EQB786284:EQB786286 EZX786284:EZX786286 FJT786284:FJT786286 FTP786284:FTP786286 GDL786284:GDL786286 GNH786284:GNH786286 GXD786284:GXD786286 HGZ786284:HGZ786286 HQV786284:HQV786286 IAR786284:IAR786286 IKN786284:IKN786286 IUJ786284:IUJ786286 JEF786284:JEF786286 JOB786284:JOB786286 JXX786284:JXX786286 KHT786284:KHT786286 KRP786284:KRP786286 LBL786284:LBL786286 LLH786284:LLH786286 LVD786284:LVD786286 MEZ786284:MEZ786286 MOV786284:MOV786286 MYR786284:MYR786286 NIN786284:NIN786286 NSJ786284:NSJ786286 OCF786284:OCF786286 OMB786284:OMB786286 OVX786284:OVX786286 PFT786284:PFT786286 PPP786284:PPP786286 PZL786284:PZL786286 QJH786284:QJH786286 QTD786284:QTD786286 RCZ786284:RCZ786286 RMV786284:RMV786286 RWR786284:RWR786286 SGN786284:SGN786286 SQJ786284:SQJ786286 TAF786284:TAF786286 TKB786284:TKB786286 TTX786284:TTX786286 UDT786284:UDT786286 UNP786284:UNP786286 UXL786284:UXL786286 VHH786284:VHH786286 VRD786284:VRD786286 WAZ786284:WAZ786286 WKV786284:WKV786286 WUR786284:WUR786286 D851820:D851822 IF851820:IF851822 SB851820:SB851822 ABX851820:ABX851822 ALT851820:ALT851822 AVP851820:AVP851822 BFL851820:BFL851822 BPH851820:BPH851822 BZD851820:BZD851822 CIZ851820:CIZ851822 CSV851820:CSV851822 DCR851820:DCR851822 DMN851820:DMN851822 DWJ851820:DWJ851822 EGF851820:EGF851822 EQB851820:EQB851822 EZX851820:EZX851822 FJT851820:FJT851822 FTP851820:FTP851822 GDL851820:GDL851822 GNH851820:GNH851822 GXD851820:GXD851822 HGZ851820:HGZ851822 HQV851820:HQV851822 IAR851820:IAR851822 IKN851820:IKN851822 IUJ851820:IUJ851822 JEF851820:JEF851822 JOB851820:JOB851822 JXX851820:JXX851822 KHT851820:KHT851822 KRP851820:KRP851822 LBL851820:LBL851822 LLH851820:LLH851822 LVD851820:LVD851822 MEZ851820:MEZ851822 MOV851820:MOV851822 MYR851820:MYR851822 NIN851820:NIN851822 NSJ851820:NSJ851822 OCF851820:OCF851822 OMB851820:OMB851822 OVX851820:OVX851822 PFT851820:PFT851822 PPP851820:PPP851822 PZL851820:PZL851822 QJH851820:QJH851822 QTD851820:QTD851822 RCZ851820:RCZ851822 RMV851820:RMV851822 RWR851820:RWR851822 SGN851820:SGN851822 SQJ851820:SQJ851822 TAF851820:TAF851822 TKB851820:TKB851822 TTX851820:TTX851822 UDT851820:UDT851822 UNP851820:UNP851822 UXL851820:UXL851822 VHH851820:VHH851822 VRD851820:VRD851822 WAZ851820:WAZ851822 WKV851820:WKV851822 WUR851820:WUR851822 D917356:D917358 IF917356:IF917358 SB917356:SB917358 ABX917356:ABX917358 ALT917356:ALT917358 AVP917356:AVP917358 BFL917356:BFL917358 BPH917356:BPH917358 BZD917356:BZD917358 CIZ917356:CIZ917358 CSV917356:CSV917358 DCR917356:DCR917358 DMN917356:DMN917358 DWJ917356:DWJ917358 EGF917356:EGF917358 EQB917356:EQB917358 EZX917356:EZX917358 FJT917356:FJT917358 FTP917356:FTP917358 GDL917356:GDL917358 GNH917356:GNH917358 GXD917356:GXD917358 HGZ917356:HGZ917358 HQV917356:HQV917358 IAR917356:IAR917358 IKN917356:IKN917358 IUJ917356:IUJ917358 JEF917356:JEF917358 JOB917356:JOB917358 JXX917356:JXX917358 KHT917356:KHT917358 KRP917356:KRP917358 LBL917356:LBL917358 LLH917356:LLH917358 LVD917356:LVD917358 MEZ917356:MEZ917358 MOV917356:MOV917358 MYR917356:MYR917358 NIN917356:NIN917358 NSJ917356:NSJ917358 OCF917356:OCF917358 OMB917356:OMB917358 OVX917356:OVX917358 PFT917356:PFT917358 PPP917356:PPP917358 PZL917356:PZL917358 QJH917356:QJH917358 QTD917356:QTD917358 RCZ917356:RCZ917358 RMV917356:RMV917358 RWR917356:RWR917358 SGN917356:SGN917358 SQJ917356:SQJ917358 TAF917356:TAF917358 TKB917356:TKB917358 TTX917356:TTX917358 UDT917356:UDT917358 UNP917356:UNP917358 UXL917356:UXL917358 VHH917356:VHH917358 VRD917356:VRD917358 WAZ917356:WAZ917358 WKV917356:WKV917358 WUR917356:WUR917358 D982892:D982894 IF982892:IF982894 SB982892:SB982894 ABX982892:ABX982894 ALT982892:ALT982894 AVP982892:AVP982894 BFL982892:BFL982894 BPH982892:BPH982894 BZD982892:BZD982894 CIZ982892:CIZ982894 CSV982892:CSV982894 DCR982892:DCR982894 DMN982892:DMN982894 DWJ982892:DWJ982894 EGF982892:EGF982894 EQB982892:EQB982894 EZX982892:EZX982894 FJT982892:FJT982894 FTP982892:FTP982894 GDL982892:GDL982894 GNH982892:GNH982894 GXD982892:GXD982894 HGZ982892:HGZ982894 HQV982892:HQV982894 IAR982892:IAR982894 IKN982892:IKN982894 IUJ982892:IUJ982894 JEF982892:JEF982894 JOB982892:JOB982894 JXX982892:JXX982894 KHT982892:KHT982894 KRP982892:KRP982894 LBL982892:LBL982894 LLH982892:LLH982894 LVD982892:LVD982894 MEZ982892:MEZ982894 MOV982892:MOV982894 MYR982892:MYR982894 NIN982892:NIN982894 NSJ982892:NSJ982894 OCF982892:OCF982894 OMB982892:OMB982894 OVX982892:OVX982894 PFT982892:PFT982894 PPP982892:PPP982894 PZL982892:PZL982894 QJH982892:QJH982894 QTD982892:QTD982894 RCZ982892:RCZ982894 RMV982892:RMV982894 RWR982892:RWR982894 SGN982892:SGN982894 SQJ982892:SQJ982894 TAF982892:TAF982894 TKB982892:TKB982894 TTX982892:TTX982894 UDT982892:UDT982894 UNP982892:UNP982894 UXL982892:UXL982894 VHH982892:VHH982894 VRD982892:VRD982894 WAZ982892:WAZ982894 WKV982892:WKV982894 E65412 IG65412 SC65412 ABY65412 ALU65412 AVQ65412 BFM65412 BPI65412 BZE65412 CJA65412 CSW65412 DCS65412 DMO65412 DWK65412 EGG65412 EQC65412 EZY65412 FJU65412 FTQ65412 GDM65412 GNI65412 GXE65412 HHA65412 HQW65412 IAS65412 IKO65412 IUK65412 JEG65412 JOC65412 JXY65412 KHU65412 KRQ65412 LBM65412 LLI65412 LVE65412 MFA65412 MOW65412 MYS65412 NIO65412 NSK65412 OCG65412 OMC65412 OVY65412 PFU65412 PPQ65412 PZM65412 QJI65412 QTE65412 RDA65412 RMW65412 RWS65412 SGO65412 SQK65412 TAG65412 TKC65412 TTY65412 UDU65412 UNQ65412 UXM65412 VHI65412 VRE65412 WBA65412 WKW65412 WUS65412 E130948 IG130948 SC130948 ABY130948 ALU130948 AVQ130948 BFM130948 BPI130948 BZE130948 CJA130948 CSW130948 DCS130948 DMO130948 DWK130948 EGG130948 EQC130948 EZY130948 FJU130948 FTQ130948 GDM130948 GNI130948 GXE130948 HHA130948 HQW130948 IAS130948 IKO130948 IUK130948 JEG130948 JOC130948 JXY130948 KHU130948 KRQ130948 LBM130948 LLI130948 LVE130948 MFA130948 MOW130948 MYS130948 NIO130948 NSK130948 OCG130948 OMC130948 OVY130948 PFU130948 PPQ130948 PZM130948 QJI130948 QTE130948 RDA130948 RMW130948 RWS130948 SGO130948 SQK130948 TAG130948 TKC130948 TTY130948 UDU130948 UNQ130948 UXM130948 VHI130948 VRE130948 WBA130948 WKW130948 WUS130948 E196484 IG196484 SC196484 ABY196484 ALU196484 AVQ196484 BFM196484 BPI196484 BZE196484 CJA196484 CSW196484 DCS196484 DMO196484 DWK196484 EGG196484 EQC196484 EZY196484 FJU196484 FTQ196484 GDM196484 GNI196484 GXE196484 HHA196484 HQW196484 IAS196484 IKO196484 IUK196484 JEG196484 JOC196484 JXY196484 KHU196484 KRQ196484 LBM196484 LLI196484 LVE196484 MFA196484 MOW196484 MYS196484 NIO196484 NSK196484 OCG196484 OMC196484 OVY196484 PFU196484 PPQ196484 PZM196484 QJI196484 QTE196484 RDA196484 RMW196484 RWS196484 SGO196484 SQK196484 TAG196484 TKC196484 TTY196484 UDU196484 UNQ196484 UXM196484 VHI196484 VRE196484 WBA196484 WKW196484 WUS196484 E262020 IG262020 SC262020 ABY262020 ALU262020 AVQ262020 BFM262020 BPI262020 BZE262020 CJA262020 CSW262020 DCS262020 DMO262020 DWK262020 EGG262020 EQC262020 EZY262020 FJU262020 FTQ262020 GDM262020 GNI262020 GXE262020 HHA262020 HQW262020 IAS262020 IKO262020 IUK262020 JEG262020 JOC262020 JXY262020 KHU262020 KRQ262020 LBM262020 LLI262020 LVE262020 MFA262020 MOW262020 MYS262020 NIO262020 NSK262020 OCG262020 OMC262020 OVY262020 PFU262020 PPQ262020 PZM262020 QJI262020 QTE262020 RDA262020 RMW262020 RWS262020 SGO262020 SQK262020 TAG262020 TKC262020 TTY262020 UDU262020 UNQ262020 UXM262020 VHI262020 VRE262020 WBA262020 WKW262020 WUS262020 E327556 IG327556 SC327556 ABY327556 ALU327556 AVQ327556 BFM327556 BPI327556 BZE327556 CJA327556 CSW327556 DCS327556 DMO327556 DWK327556 EGG327556 EQC327556 EZY327556 FJU327556 FTQ327556 GDM327556 GNI327556 GXE327556 HHA327556 HQW327556 IAS327556 IKO327556 IUK327556 JEG327556 JOC327556 JXY327556 KHU327556 KRQ327556 LBM327556 LLI327556 LVE327556 MFA327556 MOW327556 MYS327556 NIO327556 NSK327556 OCG327556 OMC327556 OVY327556 PFU327556 PPQ327556 PZM327556 QJI327556 QTE327556 RDA327556 RMW327556 RWS327556 SGO327556 SQK327556 TAG327556 TKC327556 TTY327556 UDU327556 UNQ327556 UXM327556 VHI327556 VRE327556 WBA327556 WKW327556 WUS327556 E393092 IG393092 SC393092 ABY393092 ALU393092 AVQ393092 BFM393092 BPI393092 BZE393092 CJA393092 CSW393092 DCS393092 DMO393092 DWK393092 EGG393092 EQC393092 EZY393092 FJU393092 FTQ393092 GDM393092 GNI393092 GXE393092 HHA393092 HQW393092 IAS393092 IKO393092 IUK393092 JEG393092 JOC393092 JXY393092 KHU393092 KRQ393092 LBM393092 LLI393092 LVE393092 MFA393092 MOW393092 MYS393092 NIO393092 NSK393092 OCG393092 OMC393092 OVY393092 PFU393092 PPQ393092 PZM393092 QJI393092 QTE393092 RDA393092 RMW393092 RWS393092 SGO393092 SQK393092 TAG393092 TKC393092 TTY393092 UDU393092 UNQ393092 UXM393092 VHI393092 VRE393092 WBA393092 WKW393092 WUS393092 E458628 IG458628 SC458628 ABY458628 ALU458628 AVQ458628 BFM458628 BPI458628 BZE458628 CJA458628 CSW458628 DCS458628 DMO458628 DWK458628 EGG458628 EQC458628 EZY458628 FJU458628 FTQ458628 GDM458628 GNI458628 GXE458628 HHA458628 HQW458628 IAS458628 IKO458628 IUK458628 JEG458628 JOC458628 JXY458628 KHU458628 KRQ458628 LBM458628 LLI458628 LVE458628 MFA458628 MOW458628 MYS458628 NIO458628 NSK458628 OCG458628 OMC458628 OVY458628 PFU458628 PPQ458628 PZM458628 QJI458628 QTE458628 RDA458628 RMW458628 RWS458628 SGO458628 SQK458628 TAG458628 TKC458628 TTY458628 UDU458628 UNQ458628 UXM458628 VHI458628 VRE458628 WBA458628 WKW458628 WUS458628 E524164 IG524164 SC524164 ABY524164 ALU524164 AVQ524164 BFM524164 BPI524164 BZE524164 CJA524164 CSW524164 DCS524164 DMO524164 DWK524164 EGG524164 EQC524164 EZY524164 FJU524164 FTQ524164 GDM524164 GNI524164 GXE524164 HHA524164 HQW524164 IAS524164 IKO524164 IUK524164 JEG524164 JOC524164 JXY524164 KHU524164 KRQ524164 LBM524164 LLI524164 LVE524164 MFA524164 MOW524164 MYS524164 NIO524164 NSK524164 OCG524164 OMC524164 OVY524164 PFU524164 PPQ524164 PZM524164 QJI524164 QTE524164 RDA524164 RMW524164 RWS524164 SGO524164 SQK524164 TAG524164 TKC524164 TTY524164 UDU524164 UNQ524164 UXM524164 VHI524164 VRE524164 WBA524164 WKW524164 WUS524164 E589700 IG589700 SC589700 ABY589700 ALU589700 AVQ589700 BFM589700 BPI589700 BZE589700 CJA589700 CSW589700 DCS589700 DMO589700 DWK589700 EGG589700 EQC589700 EZY589700 FJU589700 FTQ589700 GDM589700 GNI589700 GXE589700 HHA589700 HQW589700 IAS589700 IKO589700 IUK589700 JEG589700 JOC589700 JXY589700 KHU589700 KRQ589700 LBM589700 LLI589700 LVE589700 MFA589700 MOW589700 MYS589700 NIO589700 NSK589700 OCG589700 OMC589700 OVY589700 PFU589700 PPQ589700 PZM589700 QJI589700 QTE589700 RDA589700 RMW589700 RWS589700 SGO589700 SQK589700 TAG589700 TKC589700 TTY589700 UDU589700 UNQ589700 UXM589700 VHI589700 VRE589700 WBA589700 WKW589700 WUS589700 E655236 IG655236 SC655236 ABY655236 ALU655236 AVQ655236 BFM655236 BPI655236 BZE655236 CJA655236 CSW655236 DCS655236 DMO655236 DWK655236 EGG655236 EQC655236 EZY655236 FJU655236 FTQ655236 GDM655236 GNI655236 GXE655236 HHA655236 HQW655236 IAS655236 IKO655236 IUK655236 JEG655236 JOC655236 JXY655236 KHU655236 KRQ655236 LBM655236 LLI655236 LVE655236 MFA655236 MOW655236 MYS655236 NIO655236 NSK655236 OCG655236 OMC655236 OVY655236 PFU655236 PPQ655236 PZM655236 QJI655236 QTE655236 RDA655236 RMW655236 RWS655236 SGO655236 SQK655236 TAG655236 TKC655236 TTY655236 UDU655236 UNQ655236 UXM655236 VHI655236 VRE655236 WBA655236 WKW655236 WUS655236 E720772 IG720772 SC720772 ABY720772 ALU720772 AVQ720772 BFM720772 BPI720772 BZE720772 CJA720772 CSW720772 DCS720772 DMO720772 DWK720772 EGG720772 EQC720772 EZY720772 FJU720772 FTQ720772 GDM720772 GNI720772 GXE720772 HHA720772 HQW720772 IAS720772 IKO720772 IUK720772 JEG720772 JOC720772 JXY720772 KHU720772 KRQ720772 LBM720772 LLI720772 LVE720772 MFA720772 MOW720772 MYS720772 NIO720772 NSK720772 OCG720772 OMC720772 OVY720772 PFU720772 PPQ720772 PZM720772 QJI720772 QTE720772 RDA720772 RMW720772 RWS720772 SGO720772 SQK720772 TAG720772 TKC720772 TTY720772 UDU720772 UNQ720772 UXM720772 VHI720772 VRE720772 WBA720772 WKW720772 WUS720772 E786308 IG786308 SC786308 ABY786308 ALU786308 AVQ786308 BFM786308 BPI786308 BZE786308 CJA786308 CSW786308 DCS786308 DMO786308 DWK786308 EGG786308 EQC786308 EZY786308 FJU786308 FTQ786308 GDM786308 GNI786308 GXE786308 HHA786308 HQW786308 IAS786308 IKO786308 IUK786308 JEG786308 JOC786308 JXY786308 KHU786308 KRQ786308 LBM786308 LLI786308 LVE786308 MFA786308 MOW786308 MYS786308 NIO786308 NSK786308 OCG786308 OMC786308 OVY786308 PFU786308 PPQ786308 PZM786308 QJI786308 QTE786308 RDA786308 RMW786308 RWS786308 SGO786308 SQK786308 TAG786308 TKC786308 TTY786308 UDU786308 UNQ786308 UXM786308 VHI786308 VRE786308 WBA786308 WKW786308 WUS786308 E851844 IG851844 SC851844 ABY851844 ALU851844 AVQ851844 BFM851844 BPI851844 BZE851844 CJA851844 CSW851844 DCS851844 DMO851844 DWK851844 EGG851844 EQC851844 EZY851844 FJU851844 FTQ851844 GDM851844 GNI851844 GXE851844 HHA851844 HQW851844 IAS851844 IKO851844 IUK851844 JEG851844 JOC851844 JXY851844 KHU851844 KRQ851844 LBM851844 LLI851844 LVE851844 MFA851844 MOW851844 MYS851844 NIO851844 NSK851844 OCG851844 OMC851844 OVY851844 PFU851844 PPQ851844 PZM851844 QJI851844 QTE851844 RDA851844 RMW851844 RWS851844 SGO851844 SQK851844 TAG851844 TKC851844 TTY851844 UDU851844 UNQ851844 UXM851844 VHI851844 VRE851844 WBA851844 WKW851844 WUS851844 E917380 IG917380 SC917380 ABY917380 ALU917380 AVQ917380 BFM917380 BPI917380 BZE917380 CJA917380 CSW917380 DCS917380 DMO917380 DWK917380 EGG917380 EQC917380 EZY917380 FJU917380 FTQ917380 GDM917380 GNI917380 GXE917380 HHA917380 HQW917380 IAS917380 IKO917380 IUK917380 JEG917380 JOC917380 JXY917380 KHU917380 KRQ917380 LBM917380 LLI917380 LVE917380 MFA917380 MOW917380 MYS917380 NIO917380 NSK917380 OCG917380 OMC917380 OVY917380 PFU917380 PPQ917380 PZM917380 QJI917380 QTE917380 RDA917380 RMW917380 RWS917380 SGO917380 SQK917380 TAG917380 TKC917380 TTY917380 UDU917380 UNQ917380 UXM917380 VHI917380 VRE917380 WBA917380 WKW917380 WUS917380 E982916 IG982916 SC982916 ABY982916 ALU982916 AVQ982916 BFM982916 BPI982916 BZE982916 CJA982916 CSW982916 DCS982916 DMO982916 DWK982916 EGG982916 EQC982916 EZY982916 FJU982916 FTQ982916 GDM982916 GNI982916 GXE982916 HHA982916 HQW982916 IAS982916 IKO982916 IUK982916 JEG982916 JOC982916 JXY982916 KHU982916 KRQ982916 LBM982916 LLI982916 LVE982916 MFA982916 MOW982916 MYS982916 NIO982916 NSK982916 OCG982916 OMC982916 OVY982916 PFU982916 PPQ982916 PZM982916 QJI982916 QTE982916 RDA982916 RMW982916 RWS982916 SGO982916 SQK982916 TAG982916 TKC982916 TTY982916 UDU982916 UNQ982916 UXM982916 VHI982916 VRE982916 WBA982916 WKW982916 WUS982916 WUT982894 F65390 IH65390 SD65390 ABZ65390 ALV65390 AVR65390 BFN65390 BPJ65390 BZF65390 CJB65390 CSX65390 DCT65390 DMP65390 DWL65390 EGH65390 EQD65390 EZZ65390 FJV65390 FTR65390 GDN65390 GNJ65390 GXF65390 HHB65390 HQX65390 IAT65390 IKP65390 IUL65390 JEH65390 JOD65390 JXZ65390 KHV65390 KRR65390 LBN65390 LLJ65390 LVF65390 MFB65390 MOX65390 MYT65390 NIP65390 NSL65390 OCH65390 OMD65390 OVZ65390 PFV65390 PPR65390 PZN65390 QJJ65390 QTF65390 RDB65390 RMX65390 RWT65390 SGP65390 SQL65390 TAH65390 TKD65390 TTZ65390 UDV65390 UNR65390 UXN65390 VHJ65390 VRF65390 WBB65390 WKX65390 WUT65390 F130926 IH130926 SD130926 ABZ130926 ALV130926 AVR130926 BFN130926 BPJ130926 BZF130926 CJB130926 CSX130926 DCT130926 DMP130926 DWL130926 EGH130926 EQD130926 EZZ130926 FJV130926 FTR130926 GDN130926 GNJ130926 GXF130926 HHB130926 HQX130926 IAT130926 IKP130926 IUL130926 JEH130926 JOD130926 JXZ130926 KHV130926 KRR130926 LBN130926 LLJ130926 LVF130926 MFB130926 MOX130926 MYT130926 NIP130926 NSL130926 OCH130926 OMD130926 OVZ130926 PFV130926 PPR130926 PZN130926 QJJ130926 QTF130926 RDB130926 RMX130926 RWT130926 SGP130926 SQL130926 TAH130926 TKD130926 TTZ130926 UDV130926 UNR130926 UXN130926 VHJ130926 VRF130926 WBB130926 WKX130926 WUT130926 F196462 IH196462 SD196462 ABZ196462 ALV196462 AVR196462 BFN196462 BPJ196462 BZF196462 CJB196462 CSX196462 DCT196462 DMP196462 DWL196462 EGH196462 EQD196462 EZZ196462 FJV196462 FTR196462 GDN196462 GNJ196462 GXF196462 HHB196462 HQX196462 IAT196462 IKP196462 IUL196462 JEH196462 JOD196462 JXZ196462 KHV196462 KRR196462 LBN196462 LLJ196462 LVF196462 MFB196462 MOX196462 MYT196462 NIP196462 NSL196462 OCH196462 OMD196462 OVZ196462 PFV196462 PPR196462 PZN196462 QJJ196462 QTF196462 RDB196462 RMX196462 RWT196462 SGP196462 SQL196462 TAH196462 TKD196462 TTZ196462 UDV196462 UNR196462 UXN196462 VHJ196462 VRF196462 WBB196462 WKX196462 WUT196462 F261998 IH261998 SD261998 ABZ261998 ALV261998 AVR261998 BFN261998 BPJ261998 BZF261998 CJB261998 CSX261998 DCT261998 DMP261998 DWL261998 EGH261998 EQD261998 EZZ261998 FJV261998 FTR261998 GDN261998 GNJ261998 GXF261998 HHB261998 HQX261998 IAT261998 IKP261998 IUL261998 JEH261998 JOD261998 JXZ261998 KHV261998 KRR261998 LBN261998 LLJ261998 LVF261998 MFB261998 MOX261998 MYT261998 NIP261998 NSL261998 OCH261998 OMD261998 OVZ261998 PFV261998 PPR261998 PZN261998 QJJ261998 QTF261998 RDB261998 RMX261998 RWT261998 SGP261998 SQL261998 TAH261998 TKD261998 TTZ261998 UDV261998 UNR261998 UXN261998 VHJ261998 VRF261998 WBB261998 WKX261998 WUT261998 F327534 IH327534 SD327534 ABZ327534 ALV327534 AVR327534 BFN327534 BPJ327534 BZF327534 CJB327534 CSX327534 DCT327534 DMP327534 DWL327534 EGH327534 EQD327534 EZZ327534 FJV327534 FTR327534 GDN327534 GNJ327534 GXF327534 HHB327534 HQX327534 IAT327534 IKP327534 IUL327534 JEH327534 JOD327534 JXZ327534 KHV327534 KRR327534 LBN327534 LLJ327534 LVF327534 MFB327534 MOX327534 MYT327534 NIP327534 NSL327534 OCH327534 OMD327534 OVZ327534 PFV327534 PPR327534 PZN327534 QJJ327534 QTF327534 RDB327534 RMX327534 RWT327534 SGP327534 SQL327534 TAH327534 TKD327534 TTZ327534 UDV327534 UNR327534 UXN327534 VHJ327534 VRF327534 WBB327534 WKX327534 WUT327534 F393070 IH393070 SD393070 ABZ393070 ALV393070 AVR393070 BFN393070 BPJ393070 BZF393070 CJB393070 CSX393070 DCT393070 DMP393070 DWL393070 EGH393070 EQD393070 EZZ393070 FJV393070 FTR393070 GDN393070 GNJ393070 GXF393070 HHB393070 HQX393070 IAT393070 IKP393070 IUL393070 JEH393070 JOD393070 JXZ393070 KHV393070 KRR393070 LBN393070 LLJ393070 LVF393070 MFB393070 MOX393070 MYT393070 NIP393070 NSL393070 OCH393070 OMD393070 OVZ393070 PFV393070 PPR393070 PZN393070 QJJ393070 QTF393070 RDB393070 RMX393070 RWT393070 SGP393070 SQL393070 TAH393070 TKD393070 TTZ393070 UDV393070 UNR393070 UXN393070 VHJ393070 VRF393070 WBB393070 WKX393070 WUT393070 F458606 IH458606 SD458606 ABZ458606 ALV458606 AVR458606 BFN458606 BPJ458606 BZF458606 CJB458606 CSX458606 DCT458606 DMP458606 DWL458606 EGH458606 EQD458606 EZZ458606 FJV458606 FTR458606 GDN458606 GNJ458606 GXF458606 HHB458606 HQX458606 IAT458606 IKP458606 IUL458606 JEH458606 JOD458606 JXZ458606 KHV458606 KRR458606 LBN458606 LLJ458606 LVF458606 MFB458606 MOX458606 MYT458606 NIP458606 NSL458606 OCH458606 OMD458606 OVZ458606 PFV458606 PPR458606 PZN458606 QJJ458606 QTF458606 RDB458606 RMX458606 RWT458606 SGP458606 SQL458606 TAH458606 TKD458606 TTZ458606 UDV458606 UNR458606 UXN458606 VHJ458606 VRF458606 WBB458606 WKX458606 WUT458606 F524142 IH524142 SD524142 ABZ524142 ALV524142 AVR524142 BFN524142 BPJ524142 BZF524142 CJB524142 CSX524142 DCT524142 DMP524142 DWL524142 EGH524142 EQD524142 EZZ524142 FJV524142 FTR524142 GDN524142 GNJ524142 GXF524142 HHB524142 HQX524142 IAT524142 IKP524142 IUL524142 JEH524142 JOD524142 JXZ524142 KHV524142 KRR524142 LBN524142 LLJ524142 LVF524142 MFB524142 MOX524142 MYT524142 NIP524142 NSL524142 OCH524142 OMD524142 OVZ524142 PFV524142 PPR524142 PZN524142 QJJ524142 QTF524142 RDB524142 RMX524142 RWT524142 SGP524142 SQL524142 TAH524142 TKD524142 TTZ524142 UDV524142 UNR524142 UXN524142 VHJ524142 VRF524142 WBB524142 WKX524142 WUT524142 F589678 IH589678 SD589678 ABZ589678 ALV589678 AVR589678 BFN589678 BPJ589678 BZF589678 CJB589678 CSX589678 DCT589678 DMP589678 DWL589678 EGH589678 EQD589678 EZZ589678 FJV589678 FTR589678 GDN589678 GNJ589678 GXF589678 HHB589678 HQX589678 IAT589678 IKP589678 IUL589678 JEH589678 JOD589678 JXZ589678 KHV589678 KRR589678 LBN589678 LLJ589678 LVF589678 MFB589678 MOX589678 MYT589678 NIP589678 NSL589678 OCH589678 OMD589678 OVZ589678 PFV589678 PPR589678 PZN589678 QJJ589678 QTF589678 RDB589678 RMX589678 RWT589678 SGP589678 SQL589678 TAH589678 TKD589678 TTZ589678 UDV589678 UNR589678 UXN589678 VHJ589678 VRF589678 WBB589678 WKX589678 WUT589678 F655214 IH655214 SD655214 ABZ655214 ALV655214 AVR655214 BFN655214 BPJ655214 BZF655214 CJB655214 CSX655214 DCT655214 DMP655214 DWL655214 EGH655214 EQD655214 EZZ655214 FJV655214 FTR655214 GDN655214 GNJ655214 GXF655214 HHB655214 HQX655214 IAT655214 IKP655214 IUL655214 JEH655214 JOD655214 JXZ655214 KHV655214 KRR655214 LBN655214 LLJ655214 LVF655214 MFB655214 MOX655214 MYT655214 NIP655214 NSL655214 OCH655214 OMD655214 OVZ655214 PFV655214 PPR655214 PZN655214 QJJ655214 QTF655214 RDB655214 RMX655214 RWT655214 SGP655214 SQL655214 TAH655214 TKD655214 TTZ655214 UDV655214 UNR655214 UXN655214 VHJ655214 VRF655214 WBB655214 WKX655214 WUT655214 F720750 IH720750 SD720750 ABZ720750 ALV720750 AVR720750 BFN720750 BPJ720750 BZF720750 CJB720750 CSX720750 DCT720750 DMP720750 DWL720750 EGH720750 EQD720750 EZZ720750 FJV720750 FTR720750 GDN720750 GNJ720750 GXF720750 HHB720750 HQX720750 IAT720750 IKP720750 IUL720750 JEH720750 JOD720750 JXZ720750 KHV720750 KRR720750 LBN720750 LLJ720750 LVF720750 MFB720750 MOX720750 MYT720750 NIP720750 NSL720750 OCH720750 OMD720750 OVZ720750 PFV720750 PPR720750 PZN720750 QJJ720750 QTF720750 RDB720750 RMX720750 RWT720750 SGP720750 SQL720750 TAH720750 TKD720750 TTZ720750 UDV720750 UNR720750 UXN720750 VHJ720750 VRF720750 WBB720750 WKX720750 WUT720750 F786286 IH786286 SD786286 ABZ786286 ALV786286 AVR786286 BFN786286 BPJ786286 BZF786286 CJB786286 CSX786286 DCT786286 DMP786286 DWL786286 EGH786286 EQD786286 EZZ786286 FJV786286 FTR786286 GDN786286 GNJ786286 GXF786286 HHB786286 HQX786286 IAT786286 IKP786286 IUL786286 JEH786286 JOD786286 JXZ786286 KHV786286 KRR786286 LBN786286 LLJ786286 LVF786286 MFB786286 MOX786286 MYT786286 NIP786286 NSL786286 OCH786286 OMD786286 OVZ786286 PFV786286 PPR786286 PZN786286 QJJ786286 QTF786286 RDB786286 RMX786286 RWT786286 SGP786286 SQL786286 TAH786286 TKD786286 TTZ786286 UDV786286 UNR786286 UXN786286 VHJ786286 VRF786286 WBB786286 WKX786286 WUT786286 F851822 IH851822 SD851822 ABZ851822 ALV851822 AVR851822 BFN851822 BPJ851822 BZF851822 CJB851822 CSX851822 DCT851822 DMP851822 DWL851822 EGH851822 EQD851822 EZZ851822 FJV851822 FTR851822 GDN851822 GNJ851822 GXF851822 HHB851822 HQX851822 IAT851822 IKP851822 IUL851822 JEH851822 JOD851822 JXZ851822 KHV851822 KRR851822 LBN851822 LLJ851822 LVF851822 MFB851822 MOX851822 MYT851822 NIP851822 NSL851822 OCH851822 OMD851822 OVZ851822 PFV851822 PPR851822 PZN851822 QJJ851822 QTF851822 RDB851822 RMX851822 RWT851822 SGP851822 SQL851822 TAH851822 TKD851822 TTZ851822 UDV851822 UNR851822 UXN851822 VHJ851822 VRF851822 WBB851822 WKX851822 WUT851822 F917358 IH917358 SD917358 ABZ917358 ALV917358 AVR917358 BFN917358 BPJ917358 BZF917358 CJB917358 CSX917358 DCT917358 DMP917358 DWL917358 EGH917358 EQD917358 EZZ917358 FJV917358 FTR917358 GDN917358 GNJ917358 GXF917358 HHB917358 HQX917358 IAT917358 IKP917358 IUL917358 JEH917358 JOD917358 JXZ917358 KHV917358 KRR917358 LBN917358 LLJ917358 LVF917358 MFB917358 MOX917358 MYT917358 NIP917358 NSL917358 OCH917358 OMD917358 OVZ917358 PFV917358 PPR917358 PZN917358 QJJ917358 QTF917358 RDB917358 RMX917358 RWT917358 SGP917358 SQL917358 TAH917358 TKD917358 TTZ917358 UDV917358 UNR917358 UXN917358 VHJ917358 VRF917358 WBB917358 WKX917358 WUT917358 F982894 IH982894 SD982894 ABZ982894 ALV982894 AVR982894 BFN982894 BPJ982894 BZF982894 CJB982894 CSX982894 DCT982894 DMP982894 DWL982894 EGH982894 EQD982894 EZZ982894 FJV982894 FTR982894 GDN982894 GNJ982894 GXF982894 HHB982894 HQX982894 IAT982894 IKP982894 IUL982894 JEH982894 JOD982894 JXZ982894 KHV982894 KRR982894 LBN982894 LLJ982894 LVF982894 MFB982894 MOX982894 MYT982894 NIP982894 NSL982894 OCH982894 OMD982894 OVZ982894 PFV982894 PPR982894 PZN982894 QJJ982894 QTF982894 RDB982894 RMX982894 RWT982894 SGP982894 SQL982894 TAH982894 TKD982894 TTZ982894 UDV982894 UNR982894 UXN982894 VHJ982894 VRF982894 WBB982894 WKX982894 WUU982892:WUU982893 G65388:G65389 II65388:II65389 SE65388:SE65389 ACA65388:ACA65389 ALW65388:ALW65389 AVS65388:AVS65389 BFO65388:BFO65389 BPK65388:BPK65389 BZG65388:BZG65389 CJC65388:CJC65389 CSY65388:CSY65389 DCU65388:DCU65389 DMQ65388:DMQ65389 DWM65388:DWM65389 EGI65388:EGI65389 EQE65388:EQE65389 FAA65388:FAA65389 FJW65388:FJW65389 FTS65388:FTS65389 GDO65388:GDO65389 GNK65388:GNK65389 GXG65388:GXG65389 HHC65388:HHC65389 HQY65388:HQY65389 IAU65388:IAU65389 IKQ65388:IKQ65389 IUM65388:IUM65389 JEI65388:JEI65389 JOE65388:JOE65389 JYA65388:JYA65389 KHW65388:KHW65389 KRS65388:KRS65389 LBO65388:LBO65389 LLK65388:LLK65389 LVG65388:LVG65389 MFC65388:MFC65389 MOY65388:MOY65389 MYU65388:MYU65389 NIQ65388:NIQ65389 NSM65388:NSM65389 OCI65388:OCI65389 OME65388:OME65389 OWA65388:OWA65389 PFW65388:PFW65389 PPS65388:PPS65389 PZO65388:PZO65389 QJK65388:QJK65389 QTG65388:QTG65389 RDC65388:RDC65389 RMY65388:RMY65389 RWU65388:RWU65389 SGQ65388:SGQ65389 SQM65388:SQM65389 TAI65388:TAI65389 TKE65388:TKE65389 TUA65388:TUA65389 UDW65388:UDW65389 UNS65388:UNS65389 UXO65388:UXO65389 VHK65388:VHK65389 VRG65388:VRG65389 WBC65388:WBC65389 WKY65388:WKY65389 WUU65388:WUU65389 G130924:G130925 II130924:II130925 SE130924:SE130925 ACA130924:ACA130925 ALW130924:ALW130925 AVS130924:AVS130925 BFO130924:BFO130925 BPK130924:BPK130925 BZG130924:BZG130925 CJC130924:CJC130925 CSY130924:CSY130925 DCU130924:DCU130925 DMQ130924:DMQ130925 DWM130924:DWM130925 EGI130924:EGI130925 EQE130924:EQE130925 FAA130924:FAA130925 FJW130924:FJW130925 FTS130924:FTS130925 GDO130924:GDO130925 GNK130924:GNK130925 GXG130924:GXG130925 HHC130924:HHC130925 HQY130924:HQY130925 IAU130924:IAU130925 IKQ130924:IKQ130925 IUM130924:IUM130925 JEI130924:JEI130925 JOE130924:JOE130925 JYA130924:JYA130925 KHW130924:KHW130925 KRS130924:KRS130925 LBO130924:LBO130925 LLK130924:LLK130925 LVG130924:LVG130925 MFC130924:MFC130925 MOY130924:MOY130925 MYU130924:MYU130925 NIQ130924:NIQ130925 NSM130924:NSM130925 OCI130924:OCI130925 OME130924:OME130925 OWA130924:OWA130925 PFW130924:PFW130925 PPS130924:PPS130925 PZO130924:PZO130925 QJK130924:QJK130925 QTG130924:QTG130925 RDC130924:RDC130925 RMY130924:RMY130925 RWU130924:RWU130925 SGQ130924:SGQ130925 SQM130924:SQM130925 TAI130924:TAI130925 TKE130924:TKE130925 TUA130924:TUA130925 UDW130924:UDW130925 UNS130924:UNS130925 UXO130924:UXO130925 VHK130924:VHK130925 VRG130924:VRG130925 WBC130924:WBC130925 WKY130924:WKY130925 WUU130924:WUU130925 G196460:G196461 II196460:II196461 SE196460:SE196461 ACA196460:ACA196461 ALW196460:ALW196461 AVS196460:AVS196461 BFO196460:BFO196461 BPK196460:BPK196461 BZG196460:BZG196461 CJC196460:CJC196461 CSY196460:CSY196461 DCU196460:DCU196461 DMQ196460:DMQ196461 DWM196460:DWM196461 EGI196460:EGI196461 EQE196460:EQE196461 FAA196460:FAA196461 FJW196460:FJW196461 FTS196460:FTS196461 GDO196460:GDO196461 GNK196460:GNK196461 GXG196460:GXG196461 HHC196460:HHC196461 HQY196460:HQY196461 IAU196460:IAU196461 IKQ196460:IKQ196461 IUM196460:IUM196461 JEI196460:JEI196461 JOE196460:JOE196461 JYA196460:JYA196461 KHW196460:KHW196461 KRS196460:KRS196461 LBO196460:LBO196461 LLK196460:LLK196461 LVG196460:LVG196461 MFC196460:MFC196461 MOY196460:MOY196461 MYU196460:MYU196461 NIQ196460:NIQ196461 NSM196460:NSM196461 OCI196460:OCI196461 OME196460:OME196461 OWA196460:OWA196461 PFW196460:PFW196461 PPS196460:PPS196461 PZO196460:PZO196461 QJK196460:QJK196461 QTG196460:QTG196461 RDC196460:RDC196461 RMY196460:RMY196461 RWU196460:RWU196461 SGQ196460:SGQ196461 SQM196460:SQM196461 TAI196460:TAI196461 TKE196460:TKE196461 TUA196460:TUA196461 UDW196460:UDW196461 UNS196460:UNS196461 UXO196460:UXO196461 VHK196460:VHK196461 VRG196460:VRG196461 WBC196460:WBC196461 WKY196460:WKY196461 WUU196460:WUU196461 G261996:G261997 II261996:II261997 SE261996:SE261997 ACA261996:ACA261997 ALW261996:ALW261997 AVS261996:AVS261997 BFO261996:BFO261997 BPK261996:BPK261997 BZG261996:BZG261997 CJC261996:CJC261997 CSY261996:CSY261997 DCU261996:DCU261997 DMQ261996:DMQ261997 DWM261996:DWM261997 EGI261996:EGI261997 EQE261996:EQE261997 FAA261996:FAA261997 FJW261996:FJW261997 FTS261996:FTS261997 GDO261996:GDO261997 GNK261996:GNK261997 GXG261996:GXG261997 HHC261996:HHC261997 HQY261996:HQY261997 IAU261996:IAU261997 IKQ261996:IKQ261997 IUM261996:IUM261997 JEI261996:JEI261997 JOE261996:JOE261997 JYA261996:JYA261997 KHW261996:KHW261997 KRS261996:KRS261997 LBO261996:LBO261997 LLK261996:LLK261997 LVG261996:LVG261997 MFC261996:MFC261997 MOY261996:MOY261997 MYU261996:MYU261997 NIQ261996:NIQ261997 NSM261996:NSM261997 OCI261996:OCI261997 OME261996:OME261997 OWA261996:OWA261997 PFW261996:PFW261997 PPS261996:PPS261997 PZO261996:PZO261997 QJK261996:QJK261997 QTG261996:QTG261997 RDC261996:RDC261997 RMY261996:RMY261997 RWU261996:RWU261997 SGQ261996:SGQ261997 SQM261996:SQM261997 TAI261996:TAI261997 TKE261996:TKE261997 TUA261996:TUA261997 UDW261996:UDW261997 UNS261996:UNS261997 UXO261996:UXO261997 VHK261996:VHK261997 VRG261996:VRG261997 WBC261996:WBC261997 WKY261996:WKY261997 WUU261996:WUU261997 G327532:G327533 II327532:II327533 SE327532:SE327533 ACA327532:ACA327533 ALW327532:ALW327533 AVS327532:AVS327533 BFO327532:BFO327533 BPK327532:BPK327533 BZG327532:BZG327533 CJC327532:CJC327533 CSY327532:CSY327533 DCU327532:DCU327533 DMQ327532:DMQ327533 DWM327532:DWM327533 EGI327532:EGI327533 EQE327532:EQE327533 FAA327532:FAA327533 FJW327532:FJW327533 FTS327532:FTS327533 GDO327532:GDO327533 GNK327532:GNK327533 GXG327532:GXG327533 HHC327532:HHC327533 HQY327532:HQY327533 IAU327532:IAU327533 IKQ327532:IKQ327533 IUM327532:IUM327533 JEI327532:JEI327533 JOE327532:JOE327533 JYA327532:JYA327533 KHW327532:KHW327533 KRS327532:KRS327533 LBO327532:LBO327533 LLK327532:LLK327533 LVG327532:LVG327533 MFC327532:MFC327533 MOY327532:MOY327533 MYU327532:MYU327533 NIQ327532:NIQ327533 NSM327532:NSM327533 OCI327532:OCI327533 OME327532:OME327533 OWA327532:OWA327533 PFW327532:PFW327533 PPS327532:PPS327533 PZO327532:PZO327533 QJK327532:QJK327533 QTG327532:QTG327533 RDC327532:RDC327533 RMY327532:RMY327533 RWU327532:RWU327533 SGQ327532:SGQ327533 SQM327532:SQM327533 TAI327532:TAI327533 TKE327532:TKE327533 TUA327532:TUA327533 UDW327532:UDW327533 UNS327532:UNS327533 UXO327532:UXO327533 VHK327532:VHK327533 VRG327532:VRG327533 WBC327532:WBC327533 WKY327532:WKY327533 WUU327532:WUU327533 G393068:G393069 II393068:II393069 SE393068:SE393069 ACA393068:ACA393069 ALW393068:ALW393069 AVS393068:AVS393069 BFO393068:BFO393069 BPK393068:BPK393069 BZG393068:BZG393069 CJC393068:CJC393069 CSY393068:CSY393069 DCU393068:DCU393069 DMQ393068:DMQ393069 DWM393068:DWM393069 EGI393068:EGI393069 EQE393068:EQE393069 FAA393068:FAA393069 FJW393068:FJW393069 FTS393068:FTS393069 GDO393068:GDO393069 GNK393068:GNK393069 GXG393068:GXG393069 HHC393068:HHC393069 HQY393068:HQY393069 IAU393068:IAU393069 IKQ393068:IKQ393069 IUM393068:IUM393069 JEI393068:JEI393069 JOE393068:JOE393069 JYA393068:JYA393069 KHW393068:KHW393069 KRS393068:KRS393069 LBO393068:LBO393069 LLK393068:LLK393069 LVG393068:LVG393069 MFC393068:MFC393069 MOY393068:MOY393069 MYU393068:MYU393069 NIQ393068:NIQ393069 NSM393068:NSM393069 OCI393068:OCI393069 OME393068:OME393069 OWA393068:OWA393069 PFW393068:PFW393069 PPS393068:PPS393069 PZO393068:PZO393069 QJK393068:QJK393069 QTG393068:QTG393069 RDC393068:RDC393069 RMY393068:RMY393069 RWU393068:RWU393069 SGQ393068:SGQ393069 SQM393068:SQM393069 TAI393068:TAI393069 TKE393068:TKE393069 TUA393068:TUA393069 UDW393068:UDW393069 UNS393068:UNS393069 UXO393068:UXO393069 VHK393068:VHK393069 VRG393068:VRG393069 WBC393068:WBC393069 WKY393068:WKY393069 WUU393068:WUU393069 G458604:G458605 II458604:II458605 SE458604:SE458605 ACA458604:ACA458605 ALW458604:ALW458605 AVS458604:AVS458605 BFO458604:BFO458605 BPK458604:BPK458605 BZG458604:BZG458605 CJC458604:CJC458605 CSY458604:CSY458605 DCU458604:DCU458605 DMQ458604:DMQ458605 DWM458604:DWM458605 EGI458604:EGI458605 EQE458604:EQE458605 FAA458604:FAA458605 FJW458604:FJW458605 FTS458604:FTS458605 GDO458604:GDO458605 GNK458604:GNK458605 GXG458604:GXG458605 HHC458604:HHC458605 HQY458604:HQY458605 IAU458604:IAU458605 IKQ458604:IKQ458605 IUM458604:IUM458605 JEI458604:JEI458605 JOE458604:JOE458605 JYA458604:JYA458605 KHW458604:KHW458605 KRS458604:KRS458605 LBO458604:LBO458605 LLK458604:LLK458605 LVG458604:LVG458605 MFC458604:MFC458605 MOY458604:MOY458605 MYU458604:MYU458605 NIQ458604:NIQ458605 NSM458604:NSM458605 OCI458604:OCI458605 OME458604:OME458605 OWA458604:OWA458605 PFW458604:PFW458605 PPS458604:PPS458605 PZO458604:PZO458605 QJK458604:QJK458605 QTG458604:QTG458605 RDC458604:RDC458605 RMY458604:RMY458605 RWU458604:RWU458605 SGQ458604:SGQ458605 SQM458604:SQM458605 TAI458604:TAI458605 TKE458604:TKE458605 TUA458604:TUA458605 UDW458604:UDW458605 UNS458604:UNS458605 UXO458604:UXO458605 VHK458604:VHK458605 VRG458604:VRG458605 WBC458604:WBC458605 WKY458604:WKY458605 WUU458604:WUU458605 G524140:G524141 II524140:II524141 SE524140:SE524141 ACA524140:ACA524141 ALW524140:ALW524141 AVS524140:AVS524141 BFO524140:BFO524141 BPK524140:BPK524141 BZG524140:BZG524141 CJC524140:CJC524141 CSY524140:CSY524141 DCU524140:DCU524141 DMQ524140:DMQ524141 DWM524140:DWM524141 EGI524140:EGI524141 EQE524140:EQE524141 FAA524140:FAA524141 FJW524140:FJW524141 FTS524140:FTS524141 GDO524140:GDO524141 GNK524140:GNK524141 GXG524140:GXG524141 HHC524140:HHC524141 HQY524140:HQY524141 IAU524140:IAU524141 IKQ524140:IKQ524141 IUM524140:IUM524141 JEI524140:JEI524141 JOE524140:JOE524141 JYA524140:JYA524141 KHW524140:KHW524141 KRS524140:KRS524141 LBO524140:LBO524141 LLK524140:LLK524141 LVG524140:LVG524141 MFC524140:MFC524141 MOY524140:MOY524141 MYU524140:MYU524141 NIQ524140:NIQ524141 NSM524140:NSM524141 OCI524140:OCI524141 OME524140:OME524141 OWA524140:OWA524141 PFW524140:PFW524141 PPS524140:PPS524141 PZO524140:PZO524141 QJK524140:QJK524141 QTG524140:QTG524141 RDC524140:RDC524141 RMY524140:RMY524141 RWU524140:RWU524141 SGQ524140:SGQ524141 SQM524140:SQM524141 TAI524140:TAI524141 TKE524140:TKE524141 TUA524140:TUA524141 UDW524140:UDW524141 UNS524140:UNS524141 UXO524140:UXO524141 VHK524140:VHK524141 VRG524140:VRG524141 WBC524140:WBC524141 WKY524140:WKY524141 WUU524140:WUU524141 G589676:G589677 II589676:II589677 SE589676:SE589677 ACA589676:ACA589677 ALW589676:ALW589677 AVS589676:AVS589677 BFO589676:BFO589677 BPK589676:BPK589677 BZG589676:BZG589677 CJC589676:CJC589677 CSY589676:CSY589677 DCU589676:DCU589677 DMQ589676:DMQ589677 DWM589676:DWM589677 EGI589676:EGI589677 EQE589676:EQE589677 FAA589676:FAA589677 FJW589676:FJW589677 FTS589676:FTS589677 GDO589676:GDO589677 GNK589676:GNK589677 GXG589676:GXG589677 HHC589676:HHC589677 HQY589676:HQY589677 IAU589676:IAU589677 IKQ589676:IKQ589677 IUM589676:IUM589677 JEI589676:JEI589677 JOE589676:JOE589677 JYA589676:JYA589677 KHW589676:KHW589677 KRS589676:KRS589677 LBO589676:LBO589677 LLK589676:LLK589677 LVG589676:LVG589677 MFC589676:MFC589677 MOY589676:MOY589677 MYU589676:MYU589677 NIQ589676:NIQ589677 NSM589676:NSM589677 OCI589676:OCI589677 OME589676:OME589677 OWA589676:OWA589677 PFW589676:PFW589677 PPS589676:PPS589677 PZO589676:PZO589677 QJK589676:QJK589677 QTG589676:QTG589677 RDC589676:RDC589677 RMY589676:RMY589677 RWU589676:RWU589677 SGQ589676:SGQ589677 SQM589676:SQM589677 TAI589676:TAI589677 TKE589676:TKE589677 TUA589676:TUA589677 UDW589676:UDW589677 UNS589676:UNS589677 UXO589676:UXO589677 VHK589676:VHK589677 VRG589676:VRG589677 WBC589676:WBC589677 WKY589676:WKY589677 WUU589676:WUU589677 G655212:G655213 II655212:II655213 SE655212:SE655213 ACA655212:ACA655213 ALW655212:ALW655213 AVS655212:AVS655213 BFO655212:BFO655213 BPK655212:BPK655213 BZG655212:BZG655213 CJC655212:CJC655213 CSY655212:CSY655213 DCU655212:DCU655213 DMQ655212:DMQ655213 DWM655212:DWM655213 EGI655212:EGI655213 EQE655212:EQE655213 FAA655212:FAA655213 FJW655212:FJW655213 FTS655212:FTS655213 GDO655212:GDO655213 GNK655212:GNK655213 GXG655212:GXG655213 HHC655212:HHC655213 HQY655212:HQY655213 IAU655212:IAU655213 IKQ655212:IKQ655213 IUM655212:IUM655213 JEI655212:JEI655213 JOE655212:JOE655213 JYA655212:JYA655213 KHW655212:KHW655213 KRS655212:KRS655213 LBO655212:LBO655213 LLK655212:LLK655213 LVG655212:LVG655213 MFC655212:MFC655213 MOY655212:MOY655213 MYU655212:MYU655213 NIQ655212:NIQ655213 NSM655212:NSM655213 OCI655212:OCI655213 OME655212:OME655213 OWA655212:OWA655213 PFW655212:PFW655213 PPS655212:PPS655213 PZO655212:PZO655213 QJK655212:QJK655213 QTG655212:QTG655213 RDC655212:RDC655213 RMY655212:RMY655213 RWU655212:RWU655213 SGQ655212:SGQ655213 SQM655212:SQM655213 TAI655212:TAI655213 TKE655212:TKE655213 TUA655212:TUA655213 UDW655212:UDW655213 UNS655212:UNS655213 UXO655212:UXO655213 VHK655212:VHK655213 VRG655212:VRG655213 WBC655212:WBC655213 WKY655212:WKY655213 WUU655212:WUU655213 G720748:G720749 II720748:II720749 SE720748:SE720749 ACA720748:ACA720749 ALW720748:ALW720749 AVS720748:AVS720749 BFO720748:BFO720749 BPK720748:BPK720749 BZG720748:BZG720749 CJC720748:CJC720749 CSY720748:CSY720749 DCU720748:DCU720749 DMQ720748:DMQ720749 DWM720748:DWM720749 EGI720748:EGI720749 EQE720748:EQE720749 FAA720748:FAA720749 FJW720748:FJW720749 FTS720748:FTS720749 GDO720748:GDO720749 GNK720748:GNK720749 GXG720748:GXG720749 HHC720748:HHC720749 HQY720748:HQY720749 IAU720748:IAU720749 IKQ720748:IKQ720749 IUM720748:IUM720749 JEI720748:JEI720749 JOE720748:JOE720749 JYA720748:JYA720749 KHW720748:KHW720749 KRS720748:KRS720749 LBO720748:LBO720749 LLK720748:LLK720749 LVG720748:LVG720749 MFC720748:MFC720749 MOY720748:MOY720749 MYU720748:MYU720749 NIQ720748:NIQ720749 NSM720748:NSM720749 OCI720748:OCI720749 OME720748:OME720749 OWA720748:OWA720749 PFW720748:PFW720749 PPS720748:PPS720749 PZO720748:PZO720749 QJK720748:QJK720749 QTG720748:QTG720749 RDC720748:RDC720749 RMY720748:RMY720749 RWU720748:RWU720749 SGQ720748:SGQ720749 SQM720748:SQM720749 TAI720748:TAI720749 TKE720748:TKE720749 TUA720748:TUA720749 UDW720748:UDW720749 UNS720748:UNS720749 UXO720748:UXO720749 VHK720748:VHK720749 VRG720748:VRG720749 WBC720748:WBC720749 WKY720748:WKY720749 WUU720748:WUU720749 G786284:G786285 II786284:II786285 SE786284:SE786285 ACA786284:ACA786285 ALW786284:ALW786285 AVS786284:AVS786285 BFO786284:BFO786285 BPK786284:BPK786285 BZG786284:BZG786285 CJC786284:CJC786285 CSY786284:CSY786285 DCU786284:DCU786285 DMQ786284:DMQ786285 DWM786284:DWM786285 EGI786284:EGI786285 EQE786284:EQE786285 FAA786284:FAA786285 FJW786284:FJW786285 FTS786284:FTS786285 GDO786284:GDO786285 GNK786284:GNK786285 GXG786284:GXG786285 HHC786284:HHC786285 HQY786284:HQY786285 IAU786284:IAU786285 IKQ786284:IKQ786285 IUM786284:IUM786285 JEI786284:JEI786285 JOE786284:JOE786285 JYA786284:JYA786285 KHW786284:KHW786285 KRS786284:KRS786285 LBO786284:LBO786285 LLK786284:LLK786285 LVG786284:LVG786285 MFC786284:MFC786285 MOY786284:MOY786285 MYU786284:MYU786285 NIQ786284:NIQ786285 NSM786284:NSM786285 OCI786284:OCI786285 OME786284:OME786285 OWA786284:OWA786285 PFW786284:PFW786285 PPS786284:PPS786285 PZO786284:PZO786285 QJK786284:QJK786285 QTG786284:QTG786285 RDC786284:RDC786285 RMY786284:RMY786285 RWU786284:RWU786285 SGQ786284:SGQ786285 SQM786284:SQM786285 TAI786284:TAI786285 TKE786284:TKE786285 TUA786284:TUA786285 UDW786284:UDW786285 UNS786284:UNS786285 UXO786284:UXO786285 VHK786284:VHK786285 VRG786284:VRG786285 WBC786284:WBC786285 WKY786284:WKY786285 WUU786284:WUU786285 G851820:G851821 II851820:II851821 SE851820:SE851821 ACA851820:ACA851821 ALW851820:ALW851821 AVS851820:AVS851821 BFO851820:BFO851821 BPK851820:BPK851821 BZG851820:BZG851821 CJC851820:CJC851821 CSY851820:CSY851821 DCU851820:DCU851821 DMQ851820:DMQ851821 DWM851820:DWM851821 EGI851820:EGI851821 EQE851820:EQE851821 FAA851820:FAA851821 FJW851820:FJW851821 FTS851820:FTS851821 GDO851820:GDO851821 GNK851820:GNK851821 GXG851820:GXG851821 HHC851820:HHC851821 HQY851820:HQY851821 IAU851820:IAU851821 IKQ851820:IKQ851821 IUM851820:IUM851821 JEI851820:JEI851821 JOE851820:JOE851821 JYA851820:JYA851821 KHW851820:KHW851821 KRS851820:KRS851821 LBO851820:LBO851821 LLK851820:LLK851821 LVG851820:LVG851821 MFC851820:MFC851821 MOY851820:MOY851821 MYU851820:MYU851821 NIQ851820:NIQ851821 NSM851820:NSM851821 OCI851820:OCI851821 OME851820:OME851821 OWA851820:OWA851821 PFW851820:PFW851821 PPS851820:PPS851821 PZO851820:PZO851821 QJK851820:QJK851821 QTG851820:QTG851821 RDC851820:RDC851821 RMY851820:RMY851821 RWU851820:RWU851821 SGQ851820:SGQ851821 SQM851820:SQM851821 TAI851820:TAI851821 TKE851820:TKE851821 TUA851820:TUA851821 UDW851820:UDW851821 UNS851820:UNS851821 UXO851820:UXO851821 VHK851820:VHK851821 VRG851820:VRG851821 WBC851820:WBC851821 WKY851820:WKY851821 WUU851820:WUU851821 G917356:G917357 II917356:II917357 SE917356:SE917357 ACA917356:ACA917357 ALW917356:ALW917357 AVS917356:AVS917357 BFO917356:BFO917357 BPK917356:BPK917357 BZG917356:BZG917357 CJC917356:CJC917357 CSY917356:CSY917357 DCU917356:DCU917357 DMQ917356:DMQ917357 DWM917356:DWM917357 EGI917356:EGI917357 EQE917356:EQE917357 FAA917356:FAA917357 FJW917356:FJW917357 FTS917356:FTS917357 GDO917356:GDO917357 GNK917356:GNK917357 GXG917356:GXG917357 HHC917356:HHC917357 HQY917356:HQY917357 IAU917356:IAU917357 IKQ917356:IKQ917357 IUM917356:IUM917357 JEI917356:JEI917357 JOE917356:JOE917357 JYA917356:JYA917357 KHW917356:KHW917357 KRS917356:KRS917357 LBO917356:LBO917357 LLK917356:LLK917357 LVG917356:LVG917357 MFC917356:MFC917357 MOY917356:MOY917357 MYU917356:MYU917357 NIQ917356:NIQ917357 NSM917356:NSM917357 OCI917356:OCI917357 OME917356:OME917357 OWA917356:OWA917357 PFW917356:PFW917357 PPS917356:PPS917357 PZO917356:PZO917357 QJK917356:QJK917357 QTG917356:QTG917357 RDC917356:RDC917357 RMY917356:RMY917357 RWU917356:RWU917357 SGQ917356:SGQ917357 SQM917356:SQM917357 TAI917356:TAI917357 TKE917356:TKE917357 TUA917356:TUA917357 UDW917356:UDW917357 UNS917356:UNS917357 UXO917356:UXO917357 VHK917356:VHK917357 VRG917356:VRG917357 WBC917356:WBC917357 WKY917356:WKY917357 WUU917356:WUU917357 G982892:G982893 II982892:II982893 SE982892:SE982893 ACA982892:ACA982893 ALW982892:ALW982893 AVS982892:AVS982893 BFO982892:BFO982893 BPK982892:BPK982893 BZG982892:BZG982893 CJC982892:CJC982893 CSY982892:CSY982893 DCU982892:DCU982893 DMQ982892:DMQ982893 DWM982892:DWM982893 EGI982892:EGI982893 EQE982892:EQE982893 FAA982892:FAA982893 FJW982892:FJW982893 FTS982892:FTS982893 GDO982892:GDO982893 GNK982892:GNK982893 GXG982892:GXG982893 HHC982892:HHC982893 HQY982892:HQY982893 IAU982892:IAU982893 IKQ982892:IKQ982893 IUM982892:IUM982893 JEI982892:JEI982893 JOE982892:JOE982893 JYA982892:JYA982893 KHW982892:KHW982893 KRS982892:KRS982893 LBO982892:LBO982893 LLK982892:LLK982893 LVG982892:LVG982893 MFC982892:MFC982893 MOY982892:MOY982893 MYU982892:MYU982893 NIQ982892:NIQ982893 NSM982892:NSM982893 OCI982892:OCI982893 OME982892:OME982893 OWA982892:OWA982893 PFW982892:PFW982893 PPS982892:PPS982893 PZO982892:PZO982893 QJK982892:QJK982893 QTG982892:QTG982893 RDC982892:RDC982893 RMY982892:RMY982893 RWU982892:RWU982893 SGQ982892:SGQ982893 SQM982892:SQM982893 TAI982892:TAI982893 TKE982892:TKE982893 TUA982892:TUA982893 UDW982892:UDW982893 UNS982892:UNS982893 UXO982892:UXO982893 VHK982892:VHK982893 VRG982892:VRG982893 WBC982892:WBC982893 WKY982892:WKY982893" xr:uid="{EE811192-F993-4B1D-9C96-776BB2F36D26}">
      <formula1>#REF!</formula1>
    </dataValidation>
  </dataValidations>
  <pageMargins left="0.25" right="0.25" top="0.75" bottom="0.75" header="0.3" footer="0.3"/>
  <pageSetup paperSize="9" scale="9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794F1-4C56-4569-B23C-558DB2F0CAB9}">
  <sheetPr codeName="Sheet14"/>
  <dimension ref="A1"/>
  <sheetViews>
    <sheetView workbookViewId="0">
      <selection activeCell="B9" sqref="B9"/>
    </sheetView>
  </sheetViews>
  <sheetFormatPr defaultColWidth="9.140625" defaultRowHeight="15" x14ac:dyDescent="0.25"/>
  <cols>
    <col min="1" max="16384" width="9.140625" style="19"/>
  </cols>
  <sheetData>
    <row r="1" spans="1:1" x14ac:dyDescent="0.25">
      <c r="A1" s="19" t="s">
        <v>163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a568d59-cff9-4898-8314-285b3921711e">
      <UserInfo>
        <DisplayName/>
        <AccountId xsi:nil="true"/>
        <AccountType/>
      </UserInfo>
    </SharedWithUsers>
    <_Flow_SignoffStatus xmlns="7b040f0c-19fa-456b-9f12-b95ff408f8b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FBD6E3AA2250E48A556BEC8626A868E" ma:contentTypeVersion="14" ma:contentTypeDescription="Create a new document." ma:contentTypeScope="" ma:versionID="5ecdfa0fb6db78a9becb842d704badd3">
  <xsd:schema xmlns:xsd="http://www.w3.org/2001/XMLSchema" xmlns:xs="http://www.w3.org/2001/XMLSchema" xmlns:p="http://schemas.microsoft.com/office/2006/metadata/properties" xmlns:ns2="3a568d59-cff9-4898-8314-285b3921711e" xmlns:ns3="7b040f0c-19fa-456b-9f12-b95ff408f8b0" targetNamespace="http://schemas.microsoft.com/office/2006/metadata/properties" ma:root="true" ma:fieldsID="dabd8d1102a8f74c616e9cd854f10c6c" ns2:_="" ns3:_="">
    <xsd:import namespace="3a568d59-cff9-4898-8314-285b3921711e"/>
    <xsd:import namespace="7b040f0c-19fa-456b-9f12-b95ff408f8b0"/>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AutoKeyPoints" minOccurs="0"/>
                <xsd:element ref="ns3:MediaServiceKeyPoint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568d59-cff9-4898-8314-285b3921711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b040f0c-19fa-456b-9f12-b95ff408f8b0"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F8780B-AF95-4632-A71B-E35A96B890F0}">
  <ds:schemaRefs>
    <ds:schemaRef ds:uri="http://purl.org/dc/elements/1.1/"/>
    <ds:schemaRef ds:uri="http://purl.org/dc/dcmitype/"/>
    <ds:schemaRef ds:uri="http://schemas.microsoft.com/office/2006/documentManagement/types"/>
    <ds:schemaRef ds:uri="3a568d59-cff9-4898-8314-285b3921711e"/>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 ds:uri="7b040f0c-19fa-456b-9f12-b95ff408f8b0"/>
  </ds:schemaRefs>
</ds:datastoreItem>
</file>

<file path=customXml/itemProps2.xml><?xml version="1.0" encoding="utf-8"?>
<ds:datastoreItem xmlns:ds="http://schemas.openxmlformats.org/officeDocument/2006/customXml" ds:itemID="{51ECA220-E592-443E-B0BC-2F1768A3C865}">
  <ds:schemaRefs>
    <ds:schemaRef ds:uri="http://schemas.microsoft.com/sharepoint/v3/contenttype/forms"/>
  </ds:schemaRefs>
</ds:datastoreItem>
</file>

<file path=customXml/itemProps3.xml><?xml version="1.0" encoding="utf-8"?>
<ds:datastoreItem xmlns:ds="http://schemas.openxmlformats.org/officeDocument/2006/customXml" ds:itemID="{B08521D4-F998-41F7-806D-B017B81A93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568d59-cff9-4898-8314-285b3921711e"/>
    <ds:schemaRef ds:uri="7b040f0c-19fa-456b-9f12-b95ff408f8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34</vt:i4>
      </vt:variant>
    </vt:vector>
  </HeadingPairs>
  <TitlesOfParts>
    <vt:vector size="54" baseType="lpstr">
      <vt:lpstr>Validation</vt:lpstr>
      <vt:lpstr>Client Information</vt:lpstr>
      <vt:lpstr>Guidance</vt:lpstr>
      <vt:lpstr>Customer Complaints</vt:lpstr>
      <vt:lpstr>BS4449 (1)</vt:lpstr>
      <vt:lpstr>BS4449 (2)</vt:lpstr>
      <vt:lpstr>BS4449 (3)</vt:lpstr>
      <vt:lpstr>BS4482 (1)</vt:lpstr>
      <vt:lpstr>BS4482 (2)</vt:lpstr>
      <vt:lpstr>BS4482 (3)</vt:lpstr>
      <vt:lpstr>BS6744 (1)</vt:lpstr>
      <vt:lpstr>BS6744 (2)</vt:lpstr>
      <vt:lpstr>BS6744 (3)</vt:lpstr>
      <vt:lpstr>ASTM psi (1)</vt:lpstr>
      <vt:lpstr>ASTM MPa(1)</vt:lpstr>
      <vt:lpstr>SS560 (1)</vt:lpstr>
      <vt:lpstr>SS560 (2)</vt:lpstr>
      <vt:lpstr>BS5896 (1)</vt:lpstr>
      <vt:lpstr>BS5896 (2)</vt:lpstr>
      <vt:lpstr>END</vt:lpstr>
      <vt:lpstr>A615_A615M</vt:lpstr>
      <vt:lpstr>A706_A706M</vt:lpstr>
      <vt:lpstr>BS_4482</vt:lpstr>
      <vt:lpstr>BS4449_1997</vt:lpstr>
      <vt:lpstr>BS4449_2005</vt:lpstr>
      <vt:lpstr>BS4482_1985</vt:lpstr>
      <vt:lpstr>BS4482_2005</vt:lpstr>
      <vt:lpstr>BS6744_2001</vt:lpstr>
      <vt:lpstr>BS6744_2016</vt:lpstr>
      <vt:lpstr>BS6744_All</vt:lpstr>
      <vt:lpstr>Form</vt:lpstr>
      <vt:lpstr>GRADE</vt:lpstr>
      <vt:lpstr>'ASNZS4672 (1)'!Print_Area</vt:lpstr>
      <vt:lpstr>'ASTM MPa(1)'!Print_Area</vt:lpstr>
      <vt:lpstr>'ASTM psi (1)'!Print_Area</vt:lpstr>
      <vt:lpstr>'BS4449 (1)'!Print_Area</vt:lpstr>
      <vt:lpstr>'BS4449 (2)'!Print_Area</vt:lpstr>
      <vt:lpstr>'BS4449 (3)'!Print_Area</vt:lpstr>
      <vt:lpstr>'BS4482 (1)'!Print_Area</vt:lpstr>
      <vt:lpstr>'BS4482 (2)'!Print_Area</vt:lpstr>
      <vt:lpstr>'BS4482 (3)'!Print_Area</vt:lpstr>
      <vt:lpstr>'BS5896 (1)'!Print_Area</vt:lpstr>
      <vt:lpstr>'BS5896 (2)'!Print_Area</vt:lpstr>
      <vt:lpstr>'BS6744 (1)'!Print_Area</vt:lpstr>
      <vt:lpstr>'BS6744 (2)'!Print_Area</vt:lpstr>
      <vt:lpstr>'BS6744 (3)'!Print_Area</vt:lpstr>
      <vt:lpstr>'Customer Complaints'!Print_Area</vt:lpstr>
      <vt:lpstr>Guidance!Print_Area</vt:lpstr>
      <vt:lpstr>'SS560 (1)'!Print_Area</vt:lpstr>
      <vt:lpstr>'SS560 (2)'!Print_Area</vt:lpstr>
      <vt:lpstr>SS560_2016</vt:lpstr>
      <vt:lpstr>Strand</vt:lpstr>
      <vt:lpstr>Wire</vt:lpstr>
      <vt:lpstr>YEAR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Courtney Harris</dc:creator>
  <cp:lastModifiedBy>Matt Palmer</cp:lastModifiedBy>
  <dcterms:created xsi:type="dcterms:W3CDTF">2017-06-12T10:01:36Z</dcterms:created>
  <dcterms:modified xsi:type="dcterms:W3CDTF">2021-06-22T10:40:59Z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0x010100EFBD6E3AA2250E48A556BEC8626A868E</vt:lpwstr>
  </property>
  <property fmtid="{D5CDD505-2E9C-101B-9397-08002B2CF9AE}" pid="3" name="Order">
    <vt:r8>69327300</vt:r8>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AuthorIds_UIVersion_512">
    <vt:lpwstr>23</vt:lpwstr>
  </property>
</Properties>
</file>